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mc:AlternateContent xmlns:mc="http://schemas.openxmlformats.org/markup-compatibility/2006">
    <mc:Choice Requires="x15">
      <x15ac:absPath xmlns:x15ac="http://schemas.microsoft.com/office/spreadsheetml/2010/11/ac" url="D:\Reportes\Reportes II trimestre\"/>
    </mc:Choice>
  </mc:AlternateContent>
  <xr:revisionPtr revIDLastSave="44" documentId="13_ncr:1_{610DC45E-DFBA-477B-A824-9A64ABC07B11}" xr6:coauthVersionLast="47" xr6:coauthVersionMax="47" xr10:uidLastSave="{E06DFC59-A9F2-44F1-93D5-643283DFF622}"/>
  <bookViews>
    <workbookView xWindow="-120" yWindow="-120" windowWidth="20730" windowHeight="11040" firstSheet="5" activeTab="5" xr2:uid="{00000000-000D-0000-FFFF-FFFF00000000}"/>
  </bookViews>
  <sheets>
    <sheet name="P_ACT_ESENCIAL" sheetId="4" state="hidden" r:id="rId1"/>
    <sheet name="DATOS" sheetId="5" state="hidden" r:id="rId2"/>
    <sheet name="Reporte de Aprendices" sheetId="46" r:id="rId3"/>
    <sheet name="REGISTRO DE ASISTENCIA_2026_i" sheetId="44" r:id="rId4"/>
    <sheet name="REGISTRO DE ASISTENCIA_2026_II" sheetId="47" r:id="rId5"/>
    <sheet name="REGISTRO DE ASISTENCIA_2026_III" sheetId="48" r:id="rId6"/>
  </sheets>
  <externalReferences>
    <externalReference r:id="rId7"/>
  </externalReferences>
  <definedNames>
    <definedName name="a" localSheetId="1">#REF!</definedName>
    <definedName name="a" localSheetId="4">#REF!</definedName>
    <definedName name="a" localSheetId="2">#REF!</definedName>
    <definedName name="a">#REF!</definedName>
    <definedName name="ambiente">[1]Ambientes!$B$2:$B$207</definedName>
    <definedName name="APELLIDOS" localSheetId="1">#REF!</definedName>
    <definedName name="APELLIDOS" localSheetId="4">#REF!</definedName>
    <definedName name="APELLIDOS" localSheetId="2">#REF!</definedName>
    <definedName name="APELLIDOS">#REF!</definedName>
    <definedName name="ARTICULACION" localSheetId="1">#REF!</definedName>
    <definedName name="ARTICULACION" localSheetId="4">#REF!</definedName>
    <definedName name="ARTICULACION" localSheetId="2">#REF!</definedName>
    <definedName name="ARTICULACION">#REF!</definedName>
    <definedName name="articulacion2" localSheetId="1">#REF!</definedName>
    <definedName name="articulacion2" localSheetId="4">#REF!</definedName>
    <definedName name="articulacion2" localSheetId="2">#REF!</definedName>
    <definedName name="articulacion2">#REF!</definedName>
    <definedName name="bloq">[1]Datos!$A$3:$A$1082</definedName>
    <definedName name="casa" localSheetId="1">#REF!</definedName>
    <definedName name="casa" localSheetId="4">#REF!</definedName>
    <definedName name="casa" localSheetId="2">#REF!</definedName>
    <definedName name="casa">#REF!</definedName>
    <definedName name="concepto" localSheetId="1">#REF!</definedName>
    <definedName name="concepto" localSheetId="4">#REF!</definedName>
    <definedName name="concepto" localSheetId="2">#REF!</definedName>
    <definedName name="concepto">#REF!</definedName>
    <definedName name="Convenciones" localSheetId="1">#REF!</definedName>
    <definedName name="Convenciones" localSheetId="4">#REF!</definedName>
    <definedName name="Convenciones" localSheetId="2">#REF!</definedName>
    <definedName name="Convenciones">#REF!</definedName>
    <definedName name="Empresas" localSheetId="1">#REF!</definedName>
    <definedName name="Empresas" localSheetId="4">#REF!</definedName>
    <definedName name="Empresas" localSheetId="2">#REF!</definedName>
    <definedName name="Empresas">#REF!</definedName>
    <definedName name="Empresas2" localSheetId="1">#REF!</definedName>
    <definedName name="Empresas2" localSheetId="4">#REF!</definedName>
    <definedName name="Empresas2" localSheetId="2">#REF!</definedName>
    <definedName name="Empresas2">#REF!</definedName>
    <definedName name="IDENTIFICACION" localSheetId="1">#REF!</definedName>
    <definedName name="IDENTIFICACION" localSheetId="4">#REF!</definedName>
    <definedName name="IDENTIFICACION" localSheetId="2">#REF!</definedName>
    <definedName name="IDENTIFICACION">#REF!</definedName>
    <definedName name="Indice" localSheetId="1">#REF!</definedName>
    <definedName name="Indice" localSheetId="4">#REF!</definedName>
    <definedName name="Indice" localSheetId="2">#REF!</definedName>
    <definedName name="Indice">#REF!</definedName>
    <definedName name="instructor">[1]Instructores!$D$3:$D$214</definedName>
    <definedName name="Instuctores">DATOS!$A$6:$A$223</definedName>
    <definedName name="juea">[1]Datos!$T$3:$T$1082</definedName>
    <definedName name="juei">[1]Datos!$N$3:$N$1082</definedName>
    <definedName name="JUICIOS" localSheetId="1">#REF!</definedName>
    <definedName name="JUICIOS" localSheetId="4">#REF!</definedName>
    <definedName name="JUICIOS" localSheetId="2">#REF!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1">#REF!</definedName>
    <definedName name="NOMBRES" localSheetId="4">#REF!</definedName>
    <definedName name="NOMBRES" localSheetId="2">#REF!</definedName>
    <definedName name="NOMBRES">#REF!</definedName>
    <definedName name="oso" localSheetId="1">#REF!</definedName>
    <definedName name="oso" localSheetId="4">#REF!</definedName>
    <definedName name="oso" localSheetId="2">#REF!</definedName>
    <definedName name="oso">#REF!</definedName>
    <definedName name="PRODUC2" localSheetId="1">#REF!</definedName>
    <definedName name="PRODUC2" localSheetId="4">#REF!</definedName>
    <definedName name="PRODUC2" localSheetId="2">#REF!</definedName>
    <definedName name="PRODUC2">#REF!</definedName>
    <definedName name="PRODUCTIVA" localSheetId="1">#REF!</definedName>
    <definedName name="PRODUCTIVA" localSheetId="4">#REF!</definedName>
    <definedName name="PRODUCTIVA" localSheetId="2">#REF!</definedName>
    <definedName name="PRODUCTIVA">#REF!</definedName>
    <definedName name="RA" localSheetId="1">#REF!</definedName>
    <definedName name="RA" localSheetId="4">#REF!</definedName>
    <definedName name="RA" localSheetId="2">#REF!</definedName>
    <definedName name="RA">#REF!</definedName>
    <definedName name="ReporteA" localSheetId="4">#REF!</definedName>
    <definedName name="ReporteA" localSheetId="2">#REF!</definedName>
    <definedName name="ReporteA">#REF!</definedName>
    <definedName name="RESULTADOS" localSheetId="1">#REF!</definedName>
    <definedName name="RESULTADOS" localSheetId="4">#REF!</definedName>
    <definedName name="RESULTADOS" localSheetId="2">#REF!</definedName>
    <definedName name="RESULTADOS">#REF!</definedName>
    <definedName name="saba">[1]Datos!$V$3:$V$1082</definedName>
    <definedName name="sabi">[1]Datos!$P$3:$P$1082</definedName>
    <definedName name="salidfa" localSheetId="1">#REF!</definedName>
    <definedName name="salidfa" localSheetId="4">#REF!</definedName>
    <definedName name="salidfa" localSheetId="2">#REF!</definedName>
    <definedName name="salidfa">#REF!</definedName>
    <definedName name="tabla" localSheetId="1">#REF!</definedName>
    <definedName name="tabla" localSheetId="4">#REF!</definedName>
    <definedName name="tabla" localSheetId="2">#REF!</definedName>
    <definedName name="tabla">#REF!</definedName>
    <definedName name="tabla_resumen_exp_edades_tab" localSheetId="1">#REF!</definedName>
    <definedName name="tabla_resumen_exp_edades_tab" localSheetId="4">#REF!</definedName>
    <definedName name="tabla_resumen_exp_edades_tab" localSheetId="2">#REF!</definedName>
    <definedName name="tabla_resumen_exp_edades_tab">#REF!</definedName>
    <definedName name="tabla_resumen_exp_sexo_edad_tab" localSheetId="1">#REF!</definedName>
    <definedName name="tabla_resumen_exp_sexo_edad_tab" localSheetId="4">#REF!</definedName>
    <definedName name="tabla_resumen_exp_sexo_edad_tab" localSheetId="2">#REF!</definedName>
    <definedName name="tabla_resumen_exp_sexo_edad_tab">#REF!</definedName>
    <definedName name="tabla_resumen_exp_tab" localSheetId="1">#REF!</definedName>
    <definedName name="tabla_resumen_exp_tab" localSheetId="4">#REF!</definedName>
    <definedName name="tabla_resumen_exp_tab" localSheetId="2">#REF!</definedName>
    <definedName name="tabla_resumen_exp_tab">#REF!</definedName>
    <definedName name="tabla_resumen_rec_edades_tab" localSheetId="1">#REF!</definedName>
    <definedName name="tabla_resumen_rec_edades_tab" localSheetId="4">#REF!</definedName>
    <definedName name="tabla_resumen_rec_edades_tab" localSheetId="2">#REF!</definedName>
    <definedName name="tabla_resumen_rec_edades_tab">#REF!</definedName>
    <definedName name="tabla_resumen_rec_sexo_edad_tab" localSheetId="1">#REF!</definedName>
    <definedName name="tabla_resumen_rec_sexo_edad_tab" localSheetId="4">#REF!</definedName>
    <definedName name="tabla_resumen_rec_sexo_edad_tab" localSheetId="2">#REF!</definedName>
    <definedName name="tabla_resumen_rec_sexo_edad_tab">#REF!</definedName>
    <definedName name="tabla_resumen_rec_tab" localSheetId="1">#REF!</definedName>
    <definedName name="tabla_resumen_rec_tab" localSheetId="4">#REF!</definedName>
    <definedName name="tabla_resumen_rec_tab" localSheetId="2">#REF!</definedName>
    <definedName name="tabla_resumen_rec_tab">#REF!</definedName>
    <definedName name="tablita" localSheetId="1">#REF!</definedName>
    <definedName name="tablita" localSheetId="4">#REF!</definedName>
    <definedName name="tablita" localSheetId="2">#REF!</definedName>
    <definedName name="tablita">#REF!</definedName>
    <definedName name="Type" localSheetId="4">#REF!</definedName>
    <definedName name="Type" localSheetId="2">#REF!</definedName>
    <definedName name="Type">#REF!</definedName>
    <definedName name="v" localSheetId="1">#REF!</definedName>
    <definedName name="v" localSheetId="4">#REF!</definedName>
    <definedName name="v" localSheetId="2">#REF!</definedName>
    <definedName name="v">#REF!</definedName>
    <definedName name="vASQUEZ" localSheetId="1">#REF!</definedName>
    <definedName name="vASQUEZ" localSheetId="4">#REF!</definedName>
    <definedName name="vASQUEZ" localSheetId="2">#REF!</definedName>
    <definedName name="vASQUEZ">#REF!</definedName>
    <definedName name="viea">[1]Datos!$U$3:$U$1082</definedName>
    <definedName name="viei">[1]Datos!$O$3:$O$1082</definedName>
    <definedName name="vv" localSheetId="1">#REF!</definedName>
    <definedName name="vv" localSheetId="4">#REF!</definedName>
    <definedName name="vv" localSheetId="2">#REF!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3" roundtripDataSignature="AMtx7mhtA/nK6r+ap/IrPv0PIGkNiDuOyg=="/>
    </ext>
  </extLst>
</workbook>
</file>

<file path=xl/calcChain.xml><?xml version="1.0" encoding="utf-8"?>
<calcChain xmlns="http://schemas.openxmlformats.org/spreadsheetml/2006/main">
  <c r="AT54" i="48" l="1"/>
  <c r="O54" i="48"/>
  <c r="D54" i="48"/>
  <c r="AT53" i="48"/>
  <c r="O53" i="48"/>
  <c r="D53" i="48"/>
  <c r="BS49" i="48"/>
  <c r="BR49" i="48"/>
  <c r="BQ49" i="48"/>
  <c r="BP49" i="48"/>
  <c r="BO49" i="48"/>
  <c r="BN49" i="48"/>
  <c r="BL49" i="48"/>
  <c r="BI49" i="48"/>
  <c r="BH49" i="48"/>
  <c r="BG49" i="48"/>
  <c r="BE49" i="48"/>
  <c r="BD49" i="48"/>
  <c r="BC49" i="48"/>
  <c r="BB49" i="48"/>
  <c r="BA49" i="48"/>
  <c r="AX49" i="48"/>
  <c r="AW49" i="48"/>
  <c r="AV49" i="48"/>
  <c r="AU49" i="48"/>
  <c r="AT49" i="48"/>
  <c r="AS49" i="48"/>
  <c r="AQ49" i="48"/>
  <c r="AP49" i="48"/>
  <c r="AO49" i="48"/>
  <c r="AN49" i="48"/>
  <c r="AM49" i="48"/>
  <c r="AL49" i="48"/>
  <c r="AJ49" i="48"/>
  <c r="AI49" i="48"/>
  <c r="AH49" i="48"/>
  <c r="AG49" i="48"/>
  <c r="AF49" i="48"/>
  <c r="AE49" i="48"/>
  <c r="AC49" i="48"/>
  <c r="AB49" i="48"/>
  <c r="AA49" i="48"/>
  <c r="Z49" i="48"/>
  <c r="Y49" i="48"/>
  <c r="X49" i="48"/>
  <c r="V49" i="48"/>
  <c r="U49" i="48"/>
  <c r="T49" i="48"/>
  <c r="S49" i="48"/>
  <c r="R49" i="48"/>
  <c r="Q49" i="48"/>
  <c r="O49" i="48"/>
  <c r="N49" i="48"/>
  <c r="M49" i="48"/>
  <c r="L49" i="48"/>
  <c r="K49" i="48"/>
  <c r="J49" i="48"/>
  <c r="H49" i="48"/>
  <c r="G49" i="48"/>
  <c r="F49" i="48"/>
  <c r="E49" i="48"/>
  <c r="D49" i="48"/>
  <c r="BS48" i="48"/>
  <c r="BR48" i="48"/>
  <c r="BQ48" i="48"/>
  <c r="BP48" i="48"/>
  <c r="BO48" i="48"/>
  <c r="BN48" i="48"/>
  <c r="BL48" i="48"/>
  <c r="BI48" i="48"/>
  <c r="BH48" i="48"/>
  <c r="BG48" i="48"/>
  <c r="BE48" i="48"/>
  <c r="BD48" i="48"/>
  <c r="BC48" i="48"/>
  <c r="BB48" i="48"/>
  <c r="BA48" i="48"/>
  <c r="AX48" i="48"/>
  <c r="AW48" i="48"/>
  <c r="AV48" i="48"/>
  <c r="AU48" i="48"/>
  <c r="AT48" i="48"/>
  <c r="AS48" i="48"/>
  <c r="AQ48" i="48"/>
  <c r="AP48" i="48"/>
  <c r="AO48" i="48"/>
  <c r="AN48" i="48"/>
  <c r="AM48" i="48"/>
  <c r="AL48" i="48"/>
  <c r="AJ48" i="48"/>
  <c r="AI48" i="48"/>
  <c r="AH48" i="48"/>
  <c r="AG48" i="48"/>
  <c r="AF48" i="48"/>
  <c r="AE48" i="48"/>
  <c r="AC48" i="48"/>
  <c r="AB48" i="48"/>
  <c r="AA48" i="48"/>
  <c r="Z48" i="48"/>
  <c r="Y48" i="48"/>
  <c r="X48" i="48"/>
  <c r="V48" i="48"/>
  <c r="U48" i="48"/>
  <c r="T48" i="48"/>
  <c r="S48" i="48"/>
  <c r="R48" i="48"/>
  <c r="Q48" i="48"/>
  <c r="O48" i="48"/>
  <c r="N48" i="48"/>
  <c r="M48" i="48"/>
  <c r="L48" i="48"/>
  <c r="K48" i="48"/>
  <c r="J48" i="48"/>
  <c r="H48" i="48"/>
  <c r="G48" i="48"/>
  <c r="F48" i="48"/>
  <c r="E48" i="48"/>
  <c r="D48" i="48"/>
  <c r="BS47" i="48"/>
  <c r="BR47" i="48"/>
  <c r="BQ47" i="48"/>
  <c r="BP47" i="48"/>
  <c r="BO47" i="48"/>
  <c r="BN47" i="48"/>
  <c r="BL47" i="48"/>
  <c r="BI47" i="48"/>
  <c r="BH47" i="48"/>
  <c r="BG47" i="48"/>
  <c r="BE47" i="48"/>
  <c r="BD47" i="48"/>
  <c r="BC47" i="48"/>
  <c r="BB47" i="48"/>
  <c r="BA47" i="48"/>
  <c r="AX47" i="48"/>
  <c r="AW47" i="48"/>
  <c r="AV47" i="48"/>
  <c r="AU47" i="48"/>
  <c r="AT47" i="48"/>
  <c r="AS47" i="48"/>
  <c r="AQ47" i="48"/>
  <c r="AP47" i="48"/>
  <c r="AO47" i="48"/>
  <c r="AN47" i="48"/>
  <c r="AM47" i="48"/>
  <c r="AL47" i="48"/>
  <c r="AJ47" i="48"/>
  <c r="AI47" i="48"/>
  <c r="AH47" i="48"/>
  <c r="AG47" i="48"/>
  <c r="AF47" i="48"/>
  <c r="AE47" i="48"/>
  <c r="AC47" i="48"/>
  <c r="AB47" i="48"/>
  <c r="AA47" i="48"/>
  <c r="Z47" i="48"/>
  <c r="Y47" i="48"/>
  <c r="X47" i="48"/>
  <c r="V47" i="48"/>
  <c r="U47" i="48"/>
  <c r="T47" i="48"/>
  <c r="S47" i="48"/>
  <c r="R47" i="48"/>
  <c r="Q47" i="48"/>
  <c r="O47" i="48"/>
  <c r="N47" i="48"/>
  <c r="M47" i="48"/>
  <c r="L47" i="48"/>
  <c r="K47" i="48"/>
  <c r="J47" i="48"/>
  <c r="H47" i="48"/>
  <c r="G47" i="48"/>
  <c r="F47" i="48"/>
  <c r="E47" i="48"/>
  <c r="D47" i="48"/>
  <c r="BS46" i="48"/>
  <c r="BR46" i="48"/>
  <c r="BQ46" i="48"/>
  <c r="BP46" i="48"/>
  <c r="BO46" i="48"/>
  <c r="BN46" i="48"/>
  <c r="BL46" i="48"/>
  <c r="BI46" i="48"/>
  <c r="BH46" i="48"/>
  <c r="BG46" i="48"/>
  <c r="BE46" i="48"/>
  <c r="BD46" i="48"/>
  <c r="BC46" i="48"/>
  <c r="BB46" i="48"/>
  <c r="BA46" i="48"/>
  <c r="AX46" i="48"/>
  <c r="AW46" i="48"/>
  <c r="AV46" i="48"/>
  <c r="AU46" i="48"/>
  <c r="AT46" i="48"/>
  <c r="AS46" i="48"/>
  <c r="AQ46" i="48"/>
  <c r="AP46" i="48"/>
  <c r="AO46" i="48"/>
  <c r="AN46" i="48"/>
  <c r="AM46" i="48"/>
  <c r="AL46" i="48"/>
  <c r="AJ46" i="48"/>
  <c r="AI46" i="48"/>
  <c r="AH46" i="48"/>
  <c r="AG46" i="48"/>
  <c r="AF46" i="48"/>
  <c r="AE46" i="48"/>
  <c r="AC46" i="48"/>
  <c r="AB46" i="48"/>
  <c r="AA46" i="48"/>
  <c r="Z46" i="48"/>
  <c r="Y46" i="48"/>
  <c r="X46" i="48"/>
  <c r="V46" i="48"/>
  <c r="U46" i="48"/>
  <c r="T46" i="48"/>
  <c r="S46" i="48"/>
  <c r="R46" i="48"/>
  <c r="Q46" i="48"/>
  <c r="O46" i="48"/>
  <c r="N46" i="48"/>
  <c r="M46" i="48"/>
  <c r="L46" i="48"/>
  <c r="K46" i="48"/>
  <c r="J46" i="48"/>
  <c r="H46" i="48"/>
  <c r="G46" i="48"/>
  <c r="F46" i="48"/>
  <c r="E46" i="48"/>
  <c r="D46" i="48"/>
  <c r="BZ44" i="48"/>
  <c r="BY44" i="48"/>
  <c r="BX44" i="48"/>
  <c r="BW44" i="48"/>
  <c r="BZ43" i="48"/>
  <c r="BY43" i="48"/>
  <c r="BX43" i="48"/>
  <c r="BW43" i="48"/>
  <c r="BZ42" i="48"/>
  <c r="BY42" i="48"/>
  <c r="BX42" i="48"/>
  <c r="BW42" i="48"/>
  <c r="BZ41" i="48"/>
  <c r="BY41" i="48"/>
  <c r="BX41" i="48"/>
  <c r="BW41" i="48"/>
  <c r="BZ40" i="48"/>
  <c r="BY40" i="48"/>
  <c r="BX40" i="48"/>
  <c r="BW40" i="48"/>
  <c r="BZ39" i="48"/>
  <c r="BY39" i="48"/>
  <c r="BX39" i="48"/>
  <c r="BW39" i="48"/>
  <c r="BZ38" i="48"/>
  <c r="BY38" i="48"/>
  <c r="BX38" i="48"/>
  <c r="BW38" i="48"/>
  <c r="BZ37" i="48"/>
  <c r="BY37" i="48"/>
  <c r="BX37" i="48"/>
  <c r="BW37" i="48"/>
  <c r="BZ36" i="48"/>
  <c r="BY36" i="48"/>
  <c r="BX36" i="48"/>
  <c r="BW36" i="48"/>
  <c r="BZ35" i="48"/>
  <c r="BY35" i="48"/>
  <c r="BX35" i="48"/>
  <c r="BW35" i="48"/>
  <c r="BZ34" i="48"/>
  <c r="BY34" i="48"/>
  <c r="BX34" i="48"/>
  <c r="BW34" i="48"/>
  <c r="BZ33" i="48"/>
  <c r="BY33" i="48"/>
  <c r="BX33" i="48"/>
  <c r="BW33" i="48"/>
  <c r="BZ32" i="48"/>
  <c r="BY32" i="48"/>
  <c r="BX32" i="48"/>
  <c r="BW32" i="48"/>
  <c r="BZ31" i="48"/>
  <c r="BY31" i="48"/>
  <c r="BX31" i="48"/>
  <c r="BW31" i="48"/>
  <c r="BZ30" i="48"/>
  <c r="BY30" i="48"/>
  <c r="BX30" i="48"/>
  <c r="BW30" i="48"/>
  <c r="BZ29" i="48"/>
  <c r="BY29" i="48"/>
  <c r="BX29" i="48"/>
  <c r="BW29" i="48"/>
  <c r="BZ28" i="48"/>
  <c r="BY28" i="48"/>
  <c r="BX28" i="48"/>
  <c r="BW28" i="48"/>
  <c r="BZ27" i="48"/>
  <c r="BY27" i="48"/>
  <c r="BX27" i="48"/>
  <c r="BW27" i="48"/>
  <c r="BZ26" i="48"/>
  <c r="BY26" i="48"/>
  <c r="BX26" i="48"/>
  <c r="BW26" i="48"/>
  <c r="BZ25" i="48"/>
  <c r="BY25" i="48"/>
  <c r="BX25" i="48"/>
  <c r="BW25" i="48"/>
  <c r="BZ24" i="48"/>
  <c r="BY24" i="48"/>
  <c r="BX24" i="48"/>
  <c r="BW24" i="48"/>
  <c r="BZ23" i="48"/>
  <c r="BY23" i="48"/>
  <c r="BX23" i="48"/>
  <c r="BW23" i="48"/>
  <c r="BZ22" i="48"/>
  <c r="BY22" i="48"/>
  <c r="BX22" i="48"/>
  <c r="BW22" i="48"/>
  <c r="BZ21" i="48"/>
  <c r="BY21" i="48"/>
  <c r="BX21" i="48"/>
  <c r="BW21" i="48"/>
  <c r="BZ20" i="48"/>
  <c r="BY20" i="48"/>
  <c r="BX20" i="48"/>
  <c r="BW20" i="48"/>
  <c r="BZ19" i="48"/>
  <c r="BY19" i="48"/>
  <c r="BX19" i="48"/>
  <c r="BW19" i="48"/>
  <c r="BZ18" i="48"/>
  <c r="BY18" i="48"/>
  <c r="BX18" i="48"/>
  <c r="BW18" i="48"/>
  <c r="BZ17" i="48"/>
  <c r="BY17" i="48"/>
  <c r="BX17" i="48"/>
  <c r="BW17" i="48"/>
  <c r="BZ16" i="48"/>
  <c r="BY16" i="48"/>
  <c r="BX16" i="48"/>
  <c r="BW16" i="48"/>
  <c r="BZ15" i="48"/>
  <c r="BY15" i="48"/>
  <c r="BX15" i="48"/>
  <c r="BW15" i="48"/>
  <c r="BZ14" i="48"/>
  <c r="BY14" i="48"/>
  <c r="BX14" i="48"/>
  <c r="BW14" i="48"/>
  <c r="BZ13" i="48"/>
  <c r="BY13" i="48"/>
  <c r="BX13" i="48"/>
  <c r="BW13" i="48"/>
  <c r="BZ12" i="48"/>
  <c r="BY12" i="48"/>
  <c r="BX12" i="48"/>
  <c r="BW12" i="48"/>
  <c r="BZ11" i="48"/>
  <c r="BY11" i="48"/>
  <c r="BX11" i="48"/>
  <c r="BW11" i="48"/>
  <c r="BZ10" i="48"/>
  <c r="BY10" i="48"/>
  <c r="BX10" i="48"/>
  <c r="BW10" i="48"/>
  <c r="BZ9" i="48"/>
  <c r="BY9" i="48"/>
  <c r="BX9" i="48"/>
  <c r="BW9" i="48"/>
  <c r="BZ8" i="48"/>
  <c r="BY8" i="48"/>
  <c r="BX8" i="48"/>
  <c r="BW8" i="48"/>
  <c r="BZ7" i="48"/>
  <c r="BY7" i="48"/>
  <c r="BX7" i="48"/>
  <c r="BW7" i="48"/>
  <c r="BZ6" i="48"/>
  <c r="BY6" i="48"/>
  <c r="BX6" i="48"/>
  <c r="BW6" i="48"/>
  <c r="BY54" i="47"/>
  <c r="AU54" i="47"/>
  <c r="P54" i="47"/>
  <c r="D54" i="47"/>
  <c r="BY53" i="47"/>
  <c r="AU53" i="47"/>
  <c r="P53" i="47"/>
  <c r="D53" i="47"/>
  <c r="CI49" i="47"/>
  <c r="CH49" i="47"/>
  <c r="CG49" i="47"/>
  <c r="CF49" i="47"/>
  <c r="CE49" i="47"/>
  <c r="CD49" i="47"/>
  <c r="CB49" i="47"/>
  <c r="CA49" i="47"/>
  <c r="BZ49" i="47"/>
  <c r="BY49" i="47"/>
  <c r="BX49" i="47"/>
  <c r="BU49" i="47"/>
  <c r="BT49" i="47"/>
  <c r="BS49" i="47"/>
  <c r="BR49" i="47"/>
  <c r="BQ49" i="47"/>
  <c r="BP49" i="47"/>
  <c r="BN49" i="47"/>
  <c r="BM49" i="47"/>
  <c r="BL49" i="47"/>
  <c r="BK49" i="47"/>
  <c r="BJ49" i="47"/>
  <c r="BG49" i="47"/>
  <c r="BF49" i="47"/>
  <c r="BE49" i="47"/>
  <c r="BD49" i="47"/>
  <c r="BC49" i="47"/>
  <c r="AZ49" i="47"/>
  <c r="AY49" i="47"/>
  <c r="AX49" i="47"/>
  <c r="AW49" i="47"/>
  <c r="AV49" i="47"/>
  <c r="AU49" i="47"/>
  <c r="AS49" i="47"/>
  <c r="AR49" i="47"/>
  <c r="AQ49" i="47"/>
  <c r="AP49" i="47"/>
  <c r="AO49" i="47"/>
  <c r="AN49" i="47"/>
  <c r="AL49" i="47"/>
  <c r="AK49" i="47"/>
  <c r="AJ49" i="47"/>
  <c r="AI49" i="47"/>
  <c r="AH49" i="47"/>
  <c r="AE49" i="47"/>
  <c r="AD49" i="47"/>
  <c r="AC49" i="47"/>
  <c r="AB49" i="47"/>
  <c r="AA49" i="47"/>
  <c r="Z49" i="47"/>
  <c r="X49" i="47"/>
  <c r="W49" i="47"/>
  <c r="V49" i="47"/>
  <c r="U49" i="47"/>
  <c r="T49" i="47"/>
  <c r="S49" i="47"/>
  <c r="Q49" i="47"/>
  <c r="O49" i="47"/>
  <c r="N49" i="47"/>
  <c r="M49" i="47"/>
  <c r="L49" i="47"/>
  <c r="J49" i="47"/>
  <c r="I49" i="47"/>
  <c r="H49" i="47"/>
  <c r="G49" i="47"/>
  <c r="F49" i="47"/>
  <c r="E49" i="47"/>
  <c r="CI48" i="47"/>
  <c r="CH48" i="47"/>
  <c r="CG48" i="47"/>
  <c r="CF48" i="47"/>
  <c r="CE48" i="47"/>
  <c r="CD48" i="47"/>
  <c r="CB48" i="47"/>
  <c r="CA48" i="47"/>
  <c r="BZ48" i="47"/>
  <c r="BY48" i="47"/>
  <c r="BX48" i="47"/>
  <c r="BU48" i="47"/>
  <c r="BT48" i="47"/>
  <c r="BS48" i="47"/>
  <c r="BR48" i="47"/>
  <c r="BQ48" i="47"/>
  <c r="BP48" i="47"/>
  <c r="BN48" i="47"/>
  <c r="BM48" i="47"/>
  <c r="BL48" i="47"/>
  <c r="BK48" i="47"/>
  <c r="BJ48" i="47"/>
  <c r="BG48" i="47"/>
  <c r="BF48" i="47"/>
  <c r="BE48" i="47"/>
  <c r="BD48" i="47"/>
  <c r="BC48" i="47"/>
  <c r="AZ48" i="47"/>
  <c r="AY48" i="47"/>
  <c r="AX48" i="47"/>
  <c r="AW48" i="47"/>
  <c r="AV48" i="47"/>
  <c r="AU48" i="47"/>
  <c r="AS48" i="47"/>
  <c r="AR48" i="47"/>
  <c r="AQ48" i="47"/>
  <c r="AP48" i="47"/>
  <c r="AO48" i="47"/>
  <c r="AN48" i="47"/>
  <c r="AL48" i="47"/>
  <c r="AK48" i="47"/>
  <c r="AJ48" i="47"/>
  <c r="AI48" i="47"/>
  <c r="AH48" i="47"/>
  <c r="AE48" i="47"/>
  <c r="AD48" i="47"/>
  <c r="AC48" i="47"/>
  <c r="AB48" i="47"/>
  <c r="AA48" i="47"/>
  <c r="Z48" i="47"/>
  <c r="X48" i="47"/>
  <c r="W48" i="47"/>
  <c r="V48" i="47"/>
  <c r="U48" i="47"/>
  <c r="T48" i="47"/>
  <c r="S48" i="47"/>
  <c r="Q48" i="47"/>
  <c r="O48" i="47"/>
  <c r="N48" i="47"/>
  <c r="M48" i="47"/>
  <c r="L48" i="47"/>
  <c r="J48" i="47"/>
  <c r="I48" i="47"/>
  <c r="H48" i="47"/>
  <c r="G48" i="47"/>
  <c r="F48" i="47"/>
  <c r="E48" i="47"/>
  <c r="CI47" i="47"/>
  <c r="CH47" i="47"/>
  <c r="CG47" i="47"/>
  <c r="CF47" i="47"/>
  <c r="CE47" i="47"/>
  <c r="CD47" i="47"/>
  <c r="CB47" i="47"/>
  <c r="CA47" i="47"/>
  <c r="BZ47" i="47"/>
  <c r="BY47" i="47"/>
  <c r="BX47" i="47"/>
  <c r="BU47" i="47"/>
  <c r="BT47" i="47"/>
  <c r="BS47" i="47"/>
  <c r="BR47" i="47"/>
  <c r="BQ47" i="47"/>
  <c r="BP47" i="47"/>
  <c r="BN47" i="47"/>
  <c r="BM47" i="47"/>
  <c r="BL47" i="47"/>
  <c r="BK47" i="47"/>
  <c r="BJ47" i="47"/>
  <c r="BG47" i="47"/>
  <c r="BF47" i="47"/>
  <c r="BE47" i="47"/>
  <c r="BD47" i="47"/>
  <c r="BC47" i="47"/>
  <c r="AZ47" i="47"/>
  <c r="AY47" i="47"/>
  <c r="AX47" i="47"/>
  <c r="AW47" i="47"/>
  <c r="AV47" i="47"/>
  <c r="AU47" i="47"/>
  <c r="AS47" i="47"/>
  <c r="AR47" i="47"/>
  <c r="AQ47" i="47"/>
  <c r="AP47" i="47"/>
  <c r="AO47" i="47"/>
  <c r="AN47" i="47"/>
  <c r="AL47" i="47"/>
  <c r="AK47" i="47"/>
  <c r="AJ47" i="47"/>
  <c r="AI47" i="47"/>
  <c r="AH47" i="47"/>
  <c r="AE47" i="47"/>
  <c r="AD47" i="47"/>
  <c r="AC47" i="47"/>
  <c r="AB47" i="47"/>
  <c r="AA47" i="47"/>
  <c r="Z47" i="47"/>
  <c r="X47" i="47"/>
  <c r="W47" i="47"/>
  <c r="V47" i="47"/>
  <c r="U47" i="47"/>
  <c r="T47" i="47"/>
  <c r="S47" i="47"/>
  <c r="Q47" i="47"/>
  <c r="O47" i="47"/>
  <c r="N47" i="47"/>
  <c r="M47" i="47"/>
  <c r="L47" i="47"/>
  <c r="J47" i="47"/>
  <c r="I47" i="47"/>
  <c r="H47" i="47"/>
  <c r="G47" i="47"/>
  <c r="F47" i="47"/>
  <c r="E47" i="47"/>
  <c r="CI46" i="47"/>
  <c r="CH46" i="47"/>
  <c r="CG46" i="47"/>
  <c r="CF46" i="47"/>
  <c r="CE46" i="47"/>
  <c r="CD46" i="47"/>
  <c r="CB46" i="47"/>
  <c r="CA46" i="47"/>
  <c r="BZ46" i="47"/>
  <c r="BY46" i="47"/>
  <c r="BX46" i="47"/>
  <c r="BU46" i="47"/>
  <c r="BT46" i="47"/>
  <c r="BS46" i="47"/>
  <c r="BR46" i="47"/>
  <c r="BQ46" i="47"/>
  <c r="BP46" i="47"/>
  <c r="BN46" i="47"/>
  <c r="BM46" i="47"/>
  <c r="BL46" i="47"/>
  <c r="BK46" i="47"/>
  <c r="BJ46" i="47"/>
  <c r="BG46" i="47"/>
  <c r="BF46" i="47"/>
  <c r="BE46" i="47"/>
  <c r="BD46" i="47"/>
  <c r="BC46" i="47"/>
  <c r="AZ46" i="47"/>
  <c r="AY46" i="47"/>
  <c r="AX46" i="47"/>
  <c r="AW46" i="47"/>
  <c r="AV46" i="47"/>
  <c r="AU46" i="47"/>
  <c r="AS46" i="47"/>
  <c r="AR46" i="47"/>
  <c r="AQ46" i="47"/>
  <c r="AP46" i="47"/>
  <c r="AO46" i="47"/>
  <c r="AN46" i="47"/>
  <c r="AL46" i="47"/>
  <c r="AK46" i="47"/>
  <c r="AJ46" i="47"/>
  <c r="AI46" i="47"/>
  <c r="AH46" i="47"/>
  <c r="AE46" i="47"/>
  <c r="AD46" i="47"/>
  <c r="AC46" i="47"/>
  <c r="AB46" i="47"/>
  <c r="AA46" i="47"/>
  <c r="Z46" i="47"/>
  <c r="X46" i="47"/>
  <c r="W46" i="47"/>
  <c r="V46" i="47"/>
  <c r="U46" i="47"/>
  <c r="T46" i="47"/>
  <c r="S46" i="47"/>
  <c r="Q46" i="47"/>
  <c r="O46" i="47"/>
  <c r="N46" i="47"/>
  <c r="M46" i="47"/>
  <c r="L46" i="47"/>
  <c r="J46" i="47"/>
  <c r="I46" i="47"/>
  <c r="H46" i="47"/>
  <c r="G46" i="47"/>
  <c r="F46" i="47"/>
  <c r="E46" i="47"/>
  <c r="CP44" i="47"/>
  <c r="CO44" i="47"/>
  <c r="CN44" i="47"/>
  <c r="CM44" i="47"/>
  <c r="CP43" i="47"/>
  <c r="CO43" i="47"/>
  <c r="CN43" i="47"/>
  <c r="CM43" i="47"/>
  <c r="CP42" i="47"/>
  <c r="CO42" i="47"/>
  <c r="CN42" i="47"/>
  <c r="CM42" i="47"/>
  <c r="CP41" i="47"/>
  <c r="CO41" i="47"/>
  <c r="CN41" i="47"/>
  <c r="CM41" i="47"/>
  <c r="CP40" i="47"/>
  <c r="CO40" i="47"/>
  <c r="CN40" i="47"/>
  <c r="CM40" i="47"/>
  <c r="CP39" i="47"/>
  <c r="CO39" i="47"/>
  <c r="CN39" i="47"/>
  <c r="CM39" i="47"/>
  <c r="CP38" i="47"/>
  <c r="CO38" i="47"/>
  <c r="CN38" i="47"/>
  <c r="CM38" i="47"/>
  <c r="CP37" i="47"/>
  <c r="CO37" i="47"/>
  <c r="CN37" i="47"/>
  <c r="CM37" i="47"/>
  <c r="CP36" i="47"/>
  <c r="CO36" i="47"/>
  <c r="CN36" i="47"/>
  <c r="CM36" i="47"/>
  <c r="CP35" i="47"/>
  <c r="CO35" i="47"/>
  <c r="CN35" i="47"/>
  <c r="CM35" i="47"/>
  <c r="CP34" i="47"/>
  <c r="CO34" i="47"/>
  <c r="CN34" i="47"/>
  <c r="CM34" i="47"/>
  <c r="CP33" i="47"/>
  <c r="CO33" i="47"/>
  <c r="CN33" i="47"/>
  <c r="CM33" i="47"/>
  <c r="CP32" i="47"/>
  <c r="CO32" i="47"/>
  <c r="CN32" i="47"/>
  <c r="CM32" i="47"/>
  <c r="CP31" i="47"/>
  <c r="CO31" i="47"/>
  <c r="CN31" i="47"/>
  <c r="CM31" i="47"/>
  <c r="CP30" i="47"/>
  <c r="CO30" i="47"/>
  <c r="CN30" i="47"/>
  <c r="CM30" i="47"/>
  <c r="CP29" i="47"/>
  <c r="CO29" i="47"/>
  <c r="CN29" i="47"/>
  <c r="CM29" i="47"/>
  <c r="CP28" i="47"/>
  <c r="CO28" i="47"/>
  <c r="CN28" i="47"/>
  <c r="CM28" i="47"/>
  <c r="CP27" i="47"/>
  <c r="CO27" i="47"/>
  <c r="CN27" i="47"/>
  <c r="CM27" i="47"/>
  <c r="CP26" i="47"/>
  <c r="CO26" i="47"/>
  <c r="CN26" i="47"/>
  <c r="CM26" i="47"/>
  <c r="CP25" i="47"/>
  <c r="CO25" i="47"/>
  <c r="CN25" i="47"/>
  <c r="CM25" i="47"/>
  <c r="CP24" i="47"/>
  <c r="CO24" i="47"/>
  <c r="CN24" i="47"/>
  <c r="CM24" i="47"/>
  <c r="CP23" i="47"/>
  <c r="CO23" i="47"/>
  <c r="CN23" i="47"/>
  <c r="CM23" i="47"/>
  <c r="CP22" i="47"/>
  <c r="CO22" i="47"/>
  <c r="CN22" i="47"/>
  <c r="CM22" i="47"/>
  <c r="CP21" i="47"/>
  <c r="CO21" i="47"/>
  <c r="CN21" i="47"/>
  <c r="CM21" i="47"/>
  <c r="CP20" i="47"/>
  <c r="CO20" i="47"/>
  <c r="CN20" i="47"/>
  <c r="CM20" i="47"/>
  <c r="CP19" i="47"/>
  <c r="CO19" i="47"/>
  <c r="CN19" i="47"/>
  <c r="CM19" i="47"/>
  <c r="CP18" i="47"/>
  <c r="CO18" i="47"/>
  <c r="CN18" i="47"/>
  <c r="CM18" i="47"/>
  <c r="CP17" i="47"/>
  <c r="CO17" i="47"/>
  <c r="CN17" i="47"/>
  <c r="CM17" i="47"/>
  <c r="CP16" i="47"/>
  <c r="CO16" i="47"/>
  <c r="CN16" i="47"/>
  <c r="CM16" i="47"/>
  <c r="CP15" i="47"/>
  <c r="CO15" i="47"/>
  <c r="CN15" i="47"/>
  <c r="CM15" i="47"/>
  <c r="CP14" i="47"/>
  <c r="CO14" i="47"/>
  <c r="CN14" i="47"/>
  <c r="CM14" i="47"/>
  <c r="CP13" i="47"/>
  <c r="CO13" i="47"/>
  <c r="CN13" i="47"/>
  <c r="CM13" i="47"/>
  <c r="CP12" i="47"/>
  <c r="CO12" i="47"/>
  <c r="CN12" i="47"/>
  <c r="CM12" i="47"/>
  <c r="CP11" i="47"/>
  <c r="CO11" i="47"/>
  <c r="CN11" i="47"/>
  <c r="CM11" i="47"/>
  <c r="CP10" i="47"/>
  <c r="CO10" i="47"/>
  <c r="CN10" i="47"/>
  <c r="CM10" i="47"/>
  <c r="CP9" i="47"/>
  <c r="CO9" i="47"/>
  <c r="CN9" i="47"/>
  <c r="CM9" i="47"/>
  <c r="CP8" i="47"/>
  <c r="CO8" i="47"/>
  <c r="CN8" i="47"/>
  <c r="CM8" i="47"/>
  <c r="CP7" i="47"/>
  <c r="CO7" i="47"/>
  <c r="CN7" i="47"/>
  <c r="CM7" i="47"/>
  <c r="CP6" i="47"/>
  <c r="CO6" i="47"/>
  <c r="CN6" i="47"/>
  <c r="CM6" i="47"/>
  <c r="CD8" i="44"/>
  <c r="CD6" i="44"/>
  <c r="CC8" i="44"/>
  <c r="CC7" i="44"/>
  <c r="CC6" i="44"/>
  <c r="CB8" i="44"/>
  <c r="CB7" i="44"/>
  <c r="CB6" i="44"/>
  <c r="CA8" i="44"/>
  <c r="CA7" i="44"/>
  <c r="CA6" i="44"/>
  <c r="CA9" i="44"/>
  <c r="CB9" i="44"/>
  <c r="CC9" i="44"/>
  <c r="CD9" i="44"/>
  <c r="CA10" i="44"/>
  <c r="CB10" i="44"/>
  <c r="CC10" i="44"/>
  <c r="CD10" i="44"/>
  <c r="CA11" i="44"/>
  <c r="CB11" i="44"/>
  <c r="CC11" i="44"/>
  <c r="CD11" i="44"/>
  <c r="CA12" i="44"/>
  <c r="CB12" i="44"/>
  <c r="CC12" i="44"/>
  <c r="CD12" i="44"/>
  <c r="CA13" i="44"/>
  <c r="CB13" i="44"/>
  <c r="CC13" i="44"/>
  <c r="CD13" i="44"/>
  <c r="CA14" i="44"/>
  <c r="CB14" i="44"/>
  <c r="CC14" i="44"/>
  <c r="CD14" i="44"/>
  <c r="CA15" i="44"/>
  <c r="CB15" i="44"/>
  <c r="CC15" i="44"/>
  <c r="CD15" i="44"/>
  <c r="CA16" i="44"/>
  <c r="CB16" i="44"/>
  <c r="CC16" i="44"/>
  <c r="CD16" i="44"/>
  <c r="CA17" i="44"/>
  <c r="CB17" i="44"/>
  <c r="CC17" i="44"/>
  <c r="CD17" i="44"/>
  <c r="CA18" i="44"/>
  <c r="CB18" i="44"/>
  <c r="CC18" i="44"/>
  <c r="CD18" i="44"/>
  <c r="CA19" i="44"/>
  <c r="CB19" i="44"/>
  <c r="CC19" i="44"/>
  <c r="CD19" i="44"/>
  <c r="CA20" i="44"/>
  <c r="CB20" i="44"/>
  <c r="CC20" i="44"/>
  <c r="CD20" i="44"/>
  <c r="CA21" i="44"/>
  <c r="CB21" i="44"/>
  <c r="CC21" i="44"/>
  <c r="CD21" i="44"/>
  <c r="CA22" i="44"/>
  <c r="CB22" i="44"/>
  <c r="CC22" i="44"/>
  <c r="CD22" i="44"/>
  <c r="CA23" i="44"/>
  <c r="CB23" i="44"/>
  <c r="CC23" i="44"/>
  <c r="CD23" i="44"/>
  <c r="CA24" i="44"/>
  <c r="CB24" i="44"/>
  <c r="CC24" i="44"/>
  <c r="CD24" i="44"/>
  <c r="CA25" i="44"/>
  <c r="CB25" i="44"/>
  <c r="CC25" i="44"/>
  <c r="CD25" i="44"/>
  <c r="CA26" i="44"/>
  <c r="CB26" i="44"/>
  <c r="CC26" i="44"/>
  <c r="CD26" i="44"/>
  <c r="CA27" i="44"/>
  <c r="CB27" i="44"/>
  <c r="CC27" i="44"/>
  <c r="CD27" i="44"/>
  <c r="CA28" i="44"/>
  <c r="CB28" i="44"/>
  <c r="CC28" i="44"/>
  <c r="CD28" i="44"/>
  <c r="CA29" i="44"/>
  <c r="CB29" i="44"/>
  <c r="CC29" i="44"/>
  <c r="CD29" i="44"/>
  <c r="CA30" i="44"/>
  <c r="CB30" i="44"/>
  <c r="CC30" i="44"/>
  <c r="CD30" i="44"/>
  <c r="CA31" i="44"/>
  <c r="CB31" i="44"/>
  <c r="CC31" i="44"/>
  <c r="CD31" i="44"/>
  <c r="CA32" i="44"/>
  <c r="CB32" i="44"/>
  <c r="CC32" i="44"/>
  <c r="CD32" i="44"/>
  <c r="CA33" i="44"/>
  <c r="CB33" i="44"/>
  <c r="CC33" i="44"/>
  <c r="CD33" i="44"/>
  <c r="CA34" i="44"/>
  <c r="CB34" i="44"/>
  <c r="CC34" i="44"/>
  <c r="CD34" i="44"/>
  <c r="CA35" i="44"/>
  <c r="CB35" i="44"/>
  <c r="CC35" i="44"/>
  <c r="CD35" i="44"/>
  <c r="CA36" i="44"/>
  <c r="CB36" i="44"/>
  <c r="CC36" i="44"/>
  <c r="CD36" i="44"/>
  <c r="CA37" i="44"/>
  <c r="CB37" i="44"/>
  <c r="CC37" i="44"/>
  <c r="CD37" i="44"/>
  <c r="CA38" i="44"/>
  <c r="CB38" i="44"/>
  <c r="CC38" i="44"/>
  <c r="CD38" i="44"/>
  <c r="CA39" i="44"/>
  <c r="CB39" i="44"/>
  <c r="CC39" i="44"/>
  <c r="CD39" i="44"/>
  <c r="CA40" i="44"/>
  <c r="CB40" i="44"/>
  <c r="CC40" i="44"/>
  <c r="CD40" i="44"/>
  <c r="CA41" i="44"/>
  <c r="CB41" i="44"/>
  <c r="CC41" i="44"/>
  <c r="CD41" i="44"/>
  <c r="CA42" i="44"/>
  <c r="CB42" i="44"/>
  <c r="CC42" i="44"/>
  <c r="CD42" i="44"/>
  <c r="CA43" i="44"/>
  <c r="CB43" i="44"/>
  <c r="CC43" i="44"/>
  <c r="CD43" i="44"/>
  <c r="CA44" i="44"/>
  <c r="CB44" i="44"/>
  <c r="CC44" i="44"/>
  <c r="CD44" i="44"/>
  <c r="CD7" i="44"/>
  <c r="D54" i="44"/>
  <c r="D53" i="44"/>
  <c r="AF54" i="44"/>
  <c r="AF53" i="44"/>
  <c r="BK54" i="44"/>
  <c r="BK53" i="44"/>
  <c r="BX49" i="44"/>
  <c r="BW49" i="44"/>
  <c r="BX48" i="44"/>
  <c r="BW48" i="44"/>
  <c r="BX47" i="44"/>
  <c r="BW47" i="44"/>
  <c r="BX46" i="44"/>
  <c r="BW46" i="44"/>
  <c r="S49" i="44"/>
  <c r="S48" i="44"/>
  <c r="S47" i="44"/>
  <c r="S46" i="44"/>
  <c r="E48" i="44"/>
  <c r="E47" i="44"/>
  <c r="E46" i="44"/>
  <c r="AG49" i="44"/>
  <c r="AG48" i="44"/>
  <c r="AG47" i="44"/>
  <c r="AG46" i="44"/>
  <c r="BS49" i="44"/>
  <c r="BS48" i="44"/>
  <c r="BS47" i="44"/>
  <c r="BS46" i="44"/>
  <c r="BU49" i="44"/>
  <c r="BU48" i="44"/>
  <c r="BU47" i="44"/>
  <c r="BU46" i="44"/>
  <c r="BT49" i="44"/>
  <c r="BR49" i="44"/>
  <c r="BQ49" i="44"/>
  <c r="BP49" i="44"/>
  <c r="BN49" i="44"/>
  <c r="BK49" i="44"/>
  <c r="BJ49" i="44"/>
  <c r="BI49" i="44"/>
  <c r="BG49" i="44"/>
  <c r="BF49" i="44"/>
  <c r="BE49" i="44"/>
  <c r="BD49" i="44"/>
  <c r="BC49" i="44"/>
  <c r="AZ49" i="44"/>
  <c r="AY49" i="44"/>
  <c r="AX49" i="44"/>
  <c r="AW49" i="44"/>
  <c r="AV49" i="44"/>
  <c r="AU49" i="44"/>
  <c r="AS49" i="44"/>
  <c r="AR49" i="44"/>
  <c r="AQ49" i="44"/>
  <c r="AP49" i="44"/>
  <c r="AO49" i="44"/>
  <c r="AN49" i="44"/>
  <c r="AL49" i="44"/>
  <c r="AK49" i="44"/>
  <c r="AJ49" i="44"/>
  <c r="AI49" i="44"/>
  <c r="AH49" i="44"/>
  <c r="AE49" i="44"/>
  <c r="AD49" i="44"/>
  <c r="AC49" i="44"/>
  <c r="AB49" i="44"/>
  <c r="AA49" i="44"/>
  <c r="Z49" i="44"/>
  <c r="X49" i="44"/>
  <c r="W49" i="44"/>
  <c r="V49" i="44"/>
  <c r="U49" i="44"/>
  <c r="T49" i="44"/>
  <c r="Q49" i="44"/>
  <c r="P49" i="44"/>
  <c r="O49" i="44"/>
  <c r="N49" i="44"/>
  <c r="M49" i="44"/>
  <c r="L49" i="44"/>
  <c r="J49" i="44"/>
  <c r="I49" i="44"/>
  <c r="H49" i="44"/>
  <c r="G49" i="44"/>
  <c r="F49" i="44"/>
  <c r="E49" i="44"/>
  <c r="BT48" i="44"/>
  <c r="BR48" i="44"/>
  <c r="BQ48" i="44"/>
  <c r="BP48" i="44"/>
  <c r="BN48" i="44"/>
  <c r="BK48" i="44"/>
  <c r="BJ48" i="44"/>
  <c r="BI48" i="44"/>
  <c r="BG48" i="44"/>
  <c r="BF48" i="44"/>
  <c r="BE48" i="44"/>
  <c r="BD48" i="44"/>
  <c r="BC48" i="44"/>
  <c r="AZ48" i="44"/>
  <c r="AY48" i="44"/>
  <c r="AX48" i="44"/>
  <c r="AW48" i="44"/>
  <c r="AV48" i="44"/>
  <c r="AU48" i="44"/>
  <c r="AS48" i="44"/>
  <c r="AR48" i="44"/>
  <c r="AQ48" i="44"/>
  <c r="AP48" i="44"/>
  <c r="AO48" i="44"/>
  <c r="AN48" i="44"/>
  <c r="AL48" i="44"/>
  <c r="AK48" i="44"/>
  <c r="AJ48" i="44"/>
  <c r="AI48" i="44"/>
  <c r="AH48" i="44"/>
  <c r="AE48" i="44"/>
  <c r="AD48" i="44"/>
  <c r="AC48" i="44"/>
  <c r="AB48" i="44"/>
  <c r="AA48" i="44"/>
  <c r="Z48" i="44"/>
  <c r="X48" i="44"/>
  <c r="W48" i="44"/>
  <c r="V48" i="44"/>
  <c r="U48" i="44"/>
  <c r="T48" i="44"/>
  <c r="Q48" i="44"/>
  <c r="P48" i="44"/>
  <c r="O48" i="44"/>
  <c r="N48" i="44"/>
  <c r="M48" i="44"/>
  <c r="L48" i="44"/>
  <c r="J48" i="44"/>
  <c r="I48" i="44"/>
  <c r="H48" i="44"/>
  <c r="G48" i="44"/>
  <c r="F48" i="44"/>
  <c r="BT47" i="44"/>
  <c r="BR47" i="44"/>
  <c r="BQ47" i="44"/>
  <c r="BP47" i="44"/>
  <c r="BN47" i="44"/>
  <c r="BK47" i="44"/>
  <c r="BJ47" i="44"/>
  <c r="BI47" i="44"/>
  <c r="BG47" i="44"/>
  <c r="BF47" i="44"/>
  <c r="BE47" i="44"/>
  <c r="BD47" i="44"/>
  <c r="BC47" i="44"/>
  <c r="AZ47" i="44"/>
  <c r="AY47" i="44"/>
  <c r="AX47" i="44"/>
  <c r="AW47" i="44"/>
  <c r="AV47" i="44"/>
  <c r="AU47" i="44"/>
  <c r="AS47" i="44"/>
  <c r="AR47" i="44"/>
  <c r="AQ47" i="44"/>
  <c r="AP47" i="44"/>
  <c r="AO47" i="44"/>
  <c r="AN47" i="44"/>
  <c r="AL47" i="44"/>
  <c r="AK47" i="44"/>
  <c r="AJ47" i="44"/>
  <c r="AI47" i="44"/>
  <c r="AH47" i="44"/>
  <c r="AE47" i="44"/>
  <c r="AD47" i="44"/>
  <c r="AC47" i="44"/>
  <c r="AB47" i="44"/>
  <c r="AA47" i="44"/>
  <c r="Z47" i="44"/>
  <c r="X47" i="44"/>
  <c r="W47" i="44"/>
  <c r="V47" i="44"/>
  <c r="U47" i="44"/>
  <c r="T47" i="44"/>
  <c r="Q47" i="44"/>
  <c r="P47" i="44"/>
  <c r="O47" i="44"/>
  <c r="N47" i="44"/>
  <c r="M47" i="44"/>
  <c r="L47" i="44"/>
  <c r="J47" i="44"/>
  <c r="I47" i="44"/>
  <c r="H47" i="44"/>
  <c r="G47" i="44"/>
  <c r="F47" i="44"/>
  <c r="BT46" i="44"/>
  <c r="BR46" i="44"/>
  <c r="BQ46" i="44"/>
  <c r="BP46" i="44"/>
  <c r="BN46" i="44"/>
  <c r="BK46" i="44"/>
  <c r="BJ46" i="44"/>
  <c r="BI46" i="44"/>
  <c r="BG46" i="44"/>
  <c r="BF46" i="44"/>
  <c r="BE46" i="44"/>
  <c r="BD46" i="44"/>
  <c r="BC46" i="44"/>
  <c r="AZ46" i="44"/>
  <c r="AY46" i="44"/>
  <c r="AX46" i="44"/>
  <c r="AW46" i="44"/>
  <c r="AV46" i="44"/>
  <c r="AU46" i="44"/>
  <c r="AS46" i="44"/>
  <c r="AR46" i="44"/>
  <c r="AQ46" i="44"/>
  <c r="AP46" i="44"/>
  <c r="AO46" i="44"/>
  <c r="AN46" i="44"/>
  <c r="AL46" i="44"/>
  <c r="AK46" i="44"/>
  <c r="AJ46" i="44"/>
  <c r="AI46" i="44"/>
  <c r="AH46" i="44"/>
  <c r="AE46" i="44"/>
  <c r="AD46" i="44"/>
  <c r="AC46" i="44"/>
  <c r="AB46" i="44"/>
  <c r="AA46" i="44"/>
  <c r="Z46" i="44"/>
  <c r="X46" i="44"/>
  <c r="W46" i="44"/>
  <c r="V46" i="44"/>
  <c r="U46" i="44"/>
  <c r="T46" i="44"/>
  <c r="Q46" i="44"/>
  <c r="P46" i="44"/>
  <c r="O46" i="44"/>
  <c r="N46" i="44"/>
  <c r="M46" i="44"/>
  <c r="L46" i="44"/>
  <c r="J46" i="44"/>
  <c r="I46" i="44"/>
  <c r="H46" i="44"/>
  <c r="G46" i="44"/>
  <c r="F46" i="44"/>
</calcChain>
</file>

<file path=xl/sharedStrings.xml><?xml version="1.0" encoding="utf-8"?>
<sst xmlns="http://schemas.openxmlformats.org/spreadsheetml/2006/main" count="1008" uniqueCount="533">
  <si>
    <t>SERVICIO NACIONAL DE APRENDIZAJE</t>
  </si>
  <si>
    <t>CENTRO DE LA CONSTRUCCIÓN</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</si>
  <si>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</si>
  <si>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</si>
  <si>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</si>
  <si>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</si>
  <si>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</si>
  <si>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</si>
  <si>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</si>
  <si>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</si>
  <si>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</si>
  <si>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</si>
  <si>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</si>
  <si>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</si>
  <si>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</si>
  <si>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</si>
  <si>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</si>
  <si>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</si>
  <si>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</si>
  <si>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</si>
  <si>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</si>
  <si>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</si>
  <si>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</si>
  <si>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</si>
  <si>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</si>
  <si>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</si>
  <si>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</si>
  <si>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</si>
  <si>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</si>
  <si>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</si>
  <si>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</si>
  <si>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</si>
  <si>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</si>
  <si>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</si>
  <si>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</si>
  <si>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</si>
  <si>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</si>
  <si>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</si>
  <si>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</si>
  <si>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</si>
  <si>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</si>
  <si>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</si>
  <si>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</si>
  <si>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</si>
  <si>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</si>
  <si>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</si>
  <si>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</si>
  <si>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</si>
  <si>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</si>
  <si>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</si>
  <si>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</si>
  <si>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</si>
  <si>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</si>
  <si>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</si>
  <si>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</si>
  <si>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</si>
  <si>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</si>
  <si>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</si>
  <si>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</si>
  <si>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</si>
  <si>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</si>
  <si>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</si>
  <si>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</si>
  <si>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</si>
  <si>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</si>
  <si>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</si>
  <si>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</si>
  <si>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</si>
  <si>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</si>
  <si>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MOSQUERA AGUIRRE</t>
  </si>
  <si>
    <t>NN TECNICO SST</t>
  </si>
  <si>
    <t>ÁLVARO JOSÉ GALINDO FERNÁNDEZ</t>
  </si>
  <si>
    <t>NN TECNICO SST 3</t>
  </si>
  <si>
    <t>ANA MARÍA GIRALDO DUQUE</t>
  </si>
  <si>
    <t>ANA MARIA SALAZAR CASTRILLON</t>
  </si>
  <si>
    <t>ANANÍAS LARRAHONDO CARABALÍ</t>
  </si>
  <si>
    <t>ANDREA CAROLINA GUTIERREZ OBANDO</t>
  </si>
  <si>
    <t>ANDRÉS FELIPE PAZ SUÁREZ</t>
  </si>
  <si>
    <t>ANDRÉS FERNANDO CUENCA BEDOYA</t>
  </si>
  <si>
    <t>ANDRÉS FERNANDO ROJAS ALZATE</t>
  </si>
  <si>
    <t>ÁNGELA CRISTINA CASAÑAS ROMERO</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</si>
  <si>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</si>
  <si>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</si>
  <si>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</si>
  <si>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</si>
  <si>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</si>
  <si>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</si>
  <si>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</si>
  <si>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</si>
  <si>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</si>
  <si>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</si>
  <si>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</si>
  <si>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</si>
  <si>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VARELA BARRAGÁN</t>
  </si>
  <si>
    <t>CARLOS HUMERTO ALVAREZ OBANDO</t>
  </si>
  <si>
    <t xml:space="preserve">CARLOS JULIO POLANÍA FLOREZ                             </t>
  </si>
  <si>
    <t xml:space="preserve">CARLOS MAURICIO PINO MOSQUERA </t>
  </si>
  <si>
    <t>CARMEN ELENA OBANDO PEREA</t>
  </si>
  <si>
    <t>CAROLINA JARAMILLO ISAZA</t>
  </si>
  <si>
    <t>CECILIA DEL CARMEN ORTIZ QUINTERO</t>
  </si>
  <si>
    <t>CÉSAR AUGUSTO ARCE VALENCIA</t>
  </si>
  <si>
    <t>CÉSAR AUGUSTO PALOMINO PEREZ</t>
  </si>
  <si>
    <t xml:space="preserve">CLARA INÉS LUGO CALDERÓN </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</si>
  <si>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</si>
  <si>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</si>
  <si>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</si>
  <si>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</si>
  <si>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</si>
  <si>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</si>
  <si>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</si>
  <si>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</si>
  <si>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</si>
  <si>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</si>
  <si>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ALEYDA RUBIO ROSERO</t>
  </si>
  <si>
    <t>DIANA PAOLA SANTANA PULGARÍN</t>
  </si>
  <si>
    <t>DIDIER HERNANDO ANGULO DÍAZ</t>
  </si>
  <si>
    <t>EDGAR JOAQUÍN DELGADO ARIAS</t>
  </si>
  <si>
    <t>EDUIN MINOTA GARCÍA</t>
  </si>
  <si>
    <t>EDWIN FERNANDO PINILLA ARIZA</t>
  </si>
  <si>
    <t>EDWIN FERNANDO VARGAS SANDOVAL</t>
  </si>
  <si>
    <t xml:space="preserve">EFRÉN ARANGO VERGARA </t>
  </si>
  <si>
    <t>ELIANA MARÍN HOYOS</t>
  </si>
  <si>
    <t>ELIZABETH FERNÁNDEZ MILLÁN</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</si>
  <si>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</si>
  <si>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</si>
  <si>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</si>
  <si>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</si>
  <si>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</si>
  <si>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</si>
  <si>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</si>
  <si>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</si>
  <si>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</si>
  <si>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</si>
  <si>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</si>
  <si>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</si>
  <si>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</si>
  <si>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</si>
  <si>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</si>
  <si>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</si>
  <si>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</si>
  <si>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</si>
  <si>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</si>
  <si>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</si>
  <si>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</si>
  <si>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</si>
  <si>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</si>
  <si>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</si>
  <si>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</si>
  <si>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</si>
  <si>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</si>
  <si>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 xml:space="preserve">JAKELINE CAICEDO VALENCIA </t>
  </si>
  <si>
    <t xml:space="preserve">JANETH MORENO GÓMEZ </t>
  </si>
  <si>
    <t>JEAN FARID VALVERDE PIEDRAHITA</t>
  </si>
  <si>
    <t>JEHSON JAVIER ORDOÑEZ</t>
  </si>
  <si>
    <t>JESSIKA FERNANDA RICO BUSTAMANTE</t>
  </si>
  <si>
    <t>JESÚS ARBEY MESA LONDOÑO</t>
  </si>
  <si>
    <t>JESÚS LAUREANO AGUIRRE MUÑOZ</t>
  </si>
  <si>
    <t>JHENNYFFER SIMONDS VEGA</t>
  </si>
  <si>
    <t>JHONATAN ALBERTO MORCILLO ROMERO</t>
  </si>
  <si>
    <t>JIMMY PEREA GAMEZ</t>
  </si>
  <si>
    <t>JOHAN CAMILO GOMEZ GOMEZ</t>
  </si>
  <si>
    <t>JOHANN GARCÍA TORO</t>
  </si>
  <si>
    <t>JOHN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</si>
  <si>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</si>
  <si>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</si>
  <si>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</si>
  <si>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</si>
  <si>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</si>
  <si>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</si>
  <si>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</si>
  <si>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</si>
  <si>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</si>
  <si>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</si>
  <si>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</si>
  <si>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</si>
  <si>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</si>
  <si>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</si>
  <si>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</si>
  <si>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</si>
  <si>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 xml:space="preserve">JOSE REINEL GARCÍA MARÍN </t>
  </si>
  <si>
    <t>JOSE RICARDO FRANCO</t>
  </si>
  <si>
    <t xml:space="preserve">JUAN CAMILO CANDELO ARIAS </t>
  </si>
  <si>
    <t>JUAN CARLOS CANDAMIL SALAZAR</t>
  </si>
  <si>
    <t>JUAN PABLO GONZÁLEZ RÍOS </t>
  </si>
  <si>
    <t>JUAN PABLO VALENCIA DÁVILA</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</si>
  <si>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</si>
  <si>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</si>
  <si>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</si>
  <si>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</si>
  <si>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</si>
  <si>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</si>
  <si>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</si>
  <si>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</si>
  <si>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KERLY ALEXANDRA RADA JARAMILLO</t>
  </si>
  <si>
    <t>LAURA CECILIA ROJAS ROJAS</t>
  </si>
  <si>
    <t>LAURA LUCIA TORRES RESTREPO</t>
  </si>
  <si>
    <t>LAURA VICTORIA SALDARRIAGA MOLINA</t>
  </si>
  <si>
    <t>LEIDY DIANA RAMÍREZ VARGAS</t>
  </si>
  <si>
    <t>LEONARDO ALCALDE QUINTERO</t>
  </si>
  <si>
    <t xml:space="preserve">LEYDER POLL SÁNCHEZ                                             </t>
  </si>
  <si>
    <t>LEYDI MERCEDES JIMÉNEZ BOLAÑOS</t>
  </si>
  <si>
    <t xml:space="preserve">LEYDI VERÓNICA TROCHEZ CARO </t>
  </si>
  <si>
    <t>LILIANA MOSQUERA PALACIOS</t>
  </si>
  <si>
    <t>LINA JOHANNA QUINTERO VILLEGAS</t>
  </si>
  <si>
    <t>LINA MARÍA HERNÁNDEZ ESTRADA</t>
  </si>
  <si>
    <t>LINA PAOLA COLLAZOS GARCÍA</t>
  </si>
  <si>
    <t>LIZETH CALVO</t>
  </si>
  <si>
    <t>LOLA VIVIANA MONTILLA FIGUEROA</t>
  </si>
  <si>
    <t>LORENA LÓPEZ CHACÓN</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</si>
  <si>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</si>
  <si>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</si>
  <si>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</si>
  <si>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</si>
  <si>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</si>
  <si>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</si>
  <si>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</si>
  <si>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</si>
  <si>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</si>
  <si>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</si>
  <si>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</si>
  <si>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</si>
  <si>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</si>
  <si>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</si>
  <si>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</si>
  <si>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</si>
  <si>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</si>
  <si>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</si>
  <si>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</si>
  <si>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</si>
  <si>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</si>
  <si>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</si>
  <si>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ÁNGEL LÓPEZ QUISCUALTUD</t>
  </si>
  <si>
    <t>MÓNICA ANDREA MOSQUERA LOZANO</t>
  </si>
  <si>
    <t>MÓNICA MARÍA SUÁREZ CHÁVEZ</t>
  </si>
  <si>
    <t>NELSON ARMANDO SERRANO HINCAPIÉ</t>
  </si>
  <si>
    <t>NILSON FERLEY TROCHEZ SÁNCHEZ</t>
  </si>
  <si>
    <t>NUBIA FLÓREZ ARIAS</t>
  </si>
  <si>
    <t>ORLANDO MAHECHA QUINTERO</t>
  </si>
  <si>
    <t>ORLANDO NARANJO ARROYO</t>
  </si>
  <si>
    <t xml:space="preserve">OSCAR JAVIER ZAMBRANO ARBOLEDA </t>
  </si>
  <si>
    <t>OSCAR LEONARDO MEDINA QUIROGA</t>
  </si>
  <si>
    <t>PABLO CESAR GRANADOS GIRALDO</t>
  </si>
  <si>
    <t xml:space="preserve">PAOLA ANDREA GARCÍA LÓPEZ </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</si>
  <si>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</si>
  <si>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</si>
  <si>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</si>
  <si>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</si>
  <si>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</si>
  <si>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</si>
  <si>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</si>
  <si>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</si>
  <si>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</si>
  <si>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</si>
  <si>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</si>
  <si>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</si>
  <si>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</si>
  <si>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SIGIFREDO CASTAÑO PÉREZ</t>
  </si>
  <si>
    <t>SIHOMARA MARQUEZ ARBOLEDA</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</si>
  <si>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</si>
  <si>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</si>
  <si>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</si>
  <si>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</si>
  <si>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</si>
  <si>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</si>
  <si>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</si>
  <si>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</si>
  <si>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</si>
  <si>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</si>
  <si>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</si>
  <si>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</si>
  <si>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</si>
  <si>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</si>
  <si>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</si>
  <si>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YARELYS AGUILAR LEMUS</t>
  </si>
  <si>
    <t>YARLEN ANDRÉS PEREA SANCHEZ</t>
  </si>
  <si>
    <t>YENI ELISABETH ROMERO GONZÁLEZ</t>
  </si>
  <si>
    <t>YOAN MANUEL GARCÍA LENIS</t>
  </si>
  <si>
    <t>YOLIMA GOMEZ CARACAS</t>
  </si>
  <si>
    <t>AULAS / TALLERES / LABORATORIOS</t>
  </si>
  <si>
    <t>Seleccionar ambiente de aprendizaje</t>
  </si>
  <si>
    <t>Google Meet / MS Teams / Zoom</t>
  </si>
  <si>
    <t>EMPRESA</t>
  </si>
  <si>
    <t>EMPRESA / SENA</t>
  </si>
  <si>
    <t>AULA DE APOYO SISTEMAS SOLARES FOTOVOLTAICOS - 1 (PRIMER PISO) - SENA CENTRO DE LA CONSTRUCCIÓN</t>
  </si>
  <si>
    <t>AULA DE APOYO SISTEMAS SOLARES FOTOVOLTAICOS - 2 (SEGUNDO PISO)-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</si>
  <si>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</si>
  <si>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</si>
  <si>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</si>
  <si>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</si>
  <si>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</si>
  <si>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</si>
  <si>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</si>
  <si>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</si>
  <si>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</si>
  <si>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</si>
  <si>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</si>
  <si>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</si>
  <si>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</si>
  <si>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</si>
  <si>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</si>
  <si>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BIM ROOM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</si>
  <si>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</si>
  <si>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</si>
  <si>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</si>
  <si>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</si>
  <si>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</si>
  <si>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</si>
  <si>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SALA DE SISTEMAS 301 - SENA CENTRO DE LA CONSTRUCCIÓN</t>
  </si>
  <si>
    <t>TALLER DE CARPINTERÍA DE ALUMINIO - SENA C. CONSTRUCCIÓN</t>
  </si>
  <si>
    <t>TALLER DE ENERGÍA ELÉCTRICA - SENA C. CONSTRUCCIÓN</t>
  </si>
  <si>
    <t>TALLER DE INSTALACIONES PARA SUMINISTRO DE GAS - SENA C. CONSTRUCCIÓN</t>
  </si>
  <si>
    <t>TALLER DE INSTALACIONES HIDRÁULICAS Y SANITARIAS - SENA C. CONSTRUCCIÓN</t>
  </si>
  <si>
    <t>TALLER DE PROTOTIPADO - SENA C.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</si>
  <si>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</si>
  <si>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</si>
  <si>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</si>
  <si>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</si>
  <si>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</si>
  <si>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</si>
  <si>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</si>
  <si>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</si>
  <si>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</si>
  <si>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</si>
  <si>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102 - SALA DE SISTEMAS (CALLE 75 No. 19-52)</t>
  </si>
  <si>
    <t>SEDE ANDRÉS SANÍN - AULA 103 -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</si>
  <si>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</si>
  <si>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</si>
  <si>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</si>
  <si>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</si>
  <si>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</si>
  <si>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109 - SALA DE SISTEMAS (CALLE 75 No. 19-52)</t>
  </si>
  <si>
    <t>SEDE ANDRÉS SANÍN - AULA 110 (CALLE 75 No. 19-52)</t>
  </si>
  <si>
    <t>SEDE ANDRÉS SANÍN - AULA 111 - SALA DE SISTEMAS (CALLE 75 No. 19-52)</t>
  </si>
  <si>
    <t>SEDE ANDRÉS SANÍN - AULA 112 - (CALLE 75 No. 19-52)</t>
  </si>
  <si>
    <t>SEDE ANDRÉS SANÍN - AULA 113 - SALA DE SISTEMAS (CALLE 75 No. 19-52)</t>
  </si>
  <si>
    <t>SEDE ANDRÉS SANÍN - AULA 114 - SALA DE SISTEMAS (CALLE 75 No. 19-52)</t>
  </si>
  <si>
    <t>SEDE ANDRÉS SANÍN - AULA 201 - (CALLE 75 No. 19-52)</t>
  </si>
  <si>
    <t>SEDE ANDRÉS SANÍN - AULA 202 - SALA DE SISTEMAS (CALLE 75 No. 19-52)</t>
  </si>
  <si>
    <t>SEDE ANDRÉS SANÍN - AULA 203 - (CALLE 75 No. 19-52)</t>
  </si>
  <si>
    <t>SEDE ANDRÉS SANÍN - AULA 204 - (CALLE 75 No. 19-52)</t>
  </si>
  <si>
    <t>SEDE ANDRÉS SANÍN - AULA 205 - (CALLE 75 No. 19-52)</t>
  </si>
  <si>
    <t>SEDE ANDRÉS SANÍN - AULA 206 - (CALLE 75 No. 19-52)</t>
  </si>
  <si>
    <t>SEDE ANDRÉS SANÍN - AULA 207 - (CALLE 75 No. 19-52)</t>
  </si>
  <si>
    <t>SEDE ANDRÉS SANÍN - AULA 208 - SALA DE SISTEMAS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</si>
  <si>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</si>
  <si>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</si>
  <si>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</si>
  <si>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</si>
  <si>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</si>
  <si>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</si>
  <si>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</si>
  <si>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</si>
  <si>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SEDE NORTE - AULA 101 (CALLE 54N CON AVENIDA 3N)</t>
  </si>
  <si>
    <t>SEDE NORTE - SALA DE SISTEMAS 102 (CALLE 54N CON AVENIDA 3N)</t>
  </si>
  <si>
    <t>SEDE NORTE - SALA DE SISTEMAS 103 (CALLE 54N CON AVENIDA 3N)</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</si>
  <si>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</si>
  <si>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</si>
  <si>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</si>
  <si>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t>
  </si>
  <si>
    <t>SEDE NORTE - SALA DE SISTEMAS 108 (CALLE 54N CON AVENIDA 3N) - AUDITORIO</t>
  </si>
  <si>
    <t>SEDE NORTE - SALA DE SISTEMAS 201 (CALLE 54N CON AVENIDA 3N)</t>
  </si>
  <si>
    <t>SEDE NORTE - SALA DE SISTEMAS 202 (CALLE 54N CON AVENIDA 3N)</t>
  </si>
  <si>
    <t>SEDE NORTE - SALA DE SISTEMAS 203 (CALLE 54N CON AVENIDA 3N)</t>
  </si>
  <si>
    <t>SEDE NORTE - SALA DE SISTEMAS 204 (CALLE 54N CON AVENIDA 3N)</t>
  </si>
  <si>
    <t>SEDE NORTE - SALA DE SISTEMAS 205 (CALLE 54N CON AVENIDA 3N)</t>
  </si>
  <si>
    <t>SEDE NORTE - SALA DE SISTEMAS 206 (CALLE 54N CON AVENIDA 3N)</t>
  </si>
  <si>
    <t>SEDE NORTE - SALA DE SISTEMAS 207 (CALLE 54N CON AVENIDA 3N)</t>
  </si>
  <si>
    <t>SEDE NORTE - SALA DE SISTEMAS 208 (CALLE 54N CON AVENIDA 3N)</t>
  </si>
  <si>
    <t>SEDE NORTE - SALA DE SISTEMAS 209 (CALLE 54N CON AVENIDA 3N)</t>
  </si>
  <si>
    <t>SEDE NORTE - AULA 301 (CALLE 54N CON AVENIDA 3N)</t>
  </si>
  <si>
    <t>SEDE NORTE - AULA 302 (CALLE 54N CON AVENIDA 3N - LA FLORA)</t>
  </si>
  <si>
    <t>SEDE NORTE - AULA 303 (CALLE 54N CON AVENIDA 3N - LA FLORA)</t>
  </si>
  <si>
    <t xml:space="preserve">SEDE NORTE - AULA 304 (CALLE 54N CON AVENIDA 3N) </t>
  </si>
  <si>
    <t xml:space="preserve">SEDE NORTE - AULA 305 (CALLE 54N CON AVENIDA 3N) </t>
  </si>
  <si>
    <t>SEDE NORTE - SALA DE SISTEMAS 306 (CALLE 54N CON AVENIDA 3N)</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</si>
  <si>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</si>
  <si>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</si>
  <si>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</si>
  <si>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</si>
  <si>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</si>
  <si>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</si>
  <si>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</si>
  <si>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JORNADA DE FORMACIÓN</t>
  </si>
  <si>
    <t>Seleccionar Jornada</t>
  </si>
  <si>
    <t>7:00 - 11:00</t>
  </si>
  <si>
    <t>7:00 - 12:00</t>
  </si>
  <si>
    <t>7:30 - 11:30</t>
  </si>
  <si>
    <t>7:00 - 13:00</t>
  </si>
  <si>
    <t>8:00 - 12:00</t>
  </si>
  <si>
    <t>8:00 - 13:00</t>
  </si>
  <si>
    <t>12:00 - 15:00</t>
  </si>
  <si>
    <t>13:00 - 15:00</t>
  </si>
  <si>
    <t>13:00 - 17:00</t>
  </si>
  <si>
    <t>13:00 - 18:00</t>
  </si>
  <si>
    <t>14:00 - 18:00</t>
  </si>
  <si>
    <t>15:00 - 18:00</t>
  </si>
  <si>
    <t>17:00 - 21:00</t>
  </si>
  <si>
    <t>18:00 - 21:00</t>
  </si>
  <si>
    <t>Reporte de Aprendices</t>
  </si>
  <si>
    <t>Ficha de Caracterización:</t>
  </si>
  <si>
    <t>3249331 - EMPRENDIMIENTO Y FOMENTO EMPRESARIAL</t>
  </si>
  <si>
    <t>Estado:</t>
  </si>
  <si>
    <t>EN EJECUCION</t>
  </si>
  <si>
    <t>Fecha del Reporte:</t>
  </si>
  <si>
    <t>Tipo de Documento</t>
  </si>
  <si>
    <t>Número de Documento</t>
  </si>
  <si>
    <t>Nombre</t>
  </si>
  <si>
    <t>Apellidos</t>
  </si>
  <si>
    <t>Nombre Completo</t>
  </si>
  <si>
    <t>Celular</t>
  </si>
  <si>
    <t>Correo Electrónico</t>
  </si>
  <si>
    <t>Estado</t>
  </si>
  <si>
    <t>CC</t>
  </si>
  <si>
    <t>1111760134</t>
  </si>
  <si>
    <t>ALBA NAYIBE</t>
  </si>
  <si>
    <t>NAZARENO ARBOLEDA</t>
  </si>
  <si>
    <t>Alba Nayibe Nazareno Arboleda</t>
  </si>
  <si>
    <t>3205586198</t>
  </si>
  <si>
    <t>nazarenonayibe@gmail.com</t>
  </si>
  <si>
    <t>EN FORMACION</t>
  </si>
  <si>
    <t>TI</t>
  </si>
  <si>
    <t>1110044534</t>
  </si>
  <si>
    <t>ANGELA LUCIA</t>
  </si>
  <si>
    <t>PEREZ BONILLA</t>
  </si>
  <si>
    <t>Angela Lucia Perez Bonilla</t>
  </si>
  <si>
    <t>3143695658</t>
  </si>
  <si>
    <t>angelaluciaperezbonilla@gmail.com</t>
  </si>
  <si>
    <t>PPT</t>
  </si>
  <si>
    <t>7704591</t>
  </si>
  <si>
    <t>DANIELA ISABEL</t>
  </si>
  <si>
    <t>CAICEDO PERAZA</t>
  </si>
  <si>
    <t>Daniela Isabel Caicedo Peraza</t>
  </si>
  <si>
    <t>3163128756</t>
  </si>
  <si>
    <t>danicaicedo31997@gmail.com</t>
  </si>
  <si>
    <t>1150684717</t>
  </si>
  <si>
    <t>EMILY SARAY</t>
  </si>
  <si>
    <t>ACOSTA MUÑOZ</t>
  </si>
  <si>
    <t>Emily Saray Acosta Muñoz</t>
  </si>
  <si>
    <t>3128180030</t>
  </si>
  <si>
    <t>emilysaray20@gmail.com</t>
  </si>
  <si>
    <t>1110044391</t>
  </si>
  <si>
    <t>JUAN ESTEBAN</t>
  </si>
  <si>
    <t>CERTUCHE ZAPATA</t>
  </si>
  <si>
    <t>Juan Esteban Certuche Zapata</t>
  </si>
  <si>
    <t>3207647541</t>
  </si>
  <si>
    <t>jcertuchezapata@gmail.com</t>
  </si>
  <si>
    <t>1114309214</t>
  </si>
  <si>
    <t>KEVIN ORLANDO</t>
  </si>
  <si>
    <t>FERNANDEZ ARBOLEDA</t>
  </si>
  <si>
    <t>Kevin Orlando Fernandez Arboleda</t>
  </si>
  <si>
    <t>3117487717</t>
  </si>
  <si>
    <t>kevinorlandofernandezarboleda@gmail.com</t>
  </si>
  <si>
    <t>1107851173</t>
  </si>
  <si>
    <t>LUISA FERNANDA</t>
  </si>
  <si>
    <t>BENITEZ RIASCOS</t>
  </si>
  <si>
    <t>Luisa Fernanda Benitez Riascos</t>
  </si>
  <si>
    <t>3146973004</t>
  </si>
  <si>
    <t>luisafernandabenitezreascos@gmail.com</t>
  </si>
  <si>
    <t>1109664165</t>
  </si>
  <si>
    <t>MARIA JOSE</t>
  </si>
  <si>
    <t>PACHECO CEBALLOS</t>
  </si>
  <si>
    <t>Maria Jose Pacheco Ceballos</t>
  </si>
  <si>
    <t>3128470979</t>
  </si>
  <si>
    <t>mariajosepachecoceballos845@gmail.com</t>
  </si>
  <si>
    <t>1193205942</t>
  </si>
  <si>
    <t>MAYERLY</t>
  </si>
  <si>
    <t>CEBALLOS NOSCUE</t>
  </si>
  <si>
    <t>Mayerly Ceballos Noscue</t>
  </si>
  <si>
    <t>3244764057</t>
  </si>
  <si>
    <t>mayepereznoscue@gmail.com</t>
  </si>
  <si>
    <t>1111672313</t>
  </si>
  <si>
    <t>MICHELLE ESLENDY</t>
  </si>
  <si>
    <t>GRACIA MORALES</t>
  </si>
  <si>
    <t>Michelle Eslendy Gracia Morales</t>
  </si>
  <si>
    <t>3003186225</t>
  </si>
  <si>
    <t>michellegracia349@gmail.com</t>
  </si>
  <si>
    <t>7466565</t>
  </si>
  <si>
    <t>ROBERT ESTIPHEN</t>
  </si>
  <si>
    <t>PALACIOS POSSU</t>
  </si>
  <si>
    <t>Robert Estiphen Palacios Possu</t>
  </si>
  <si>
    <t>3226166444</t>
  </si>
  <si>
    <t>robertjoao629@gmail.com</t>
  </si>
  <si>
    <t>1087782670</t>
  </si>
  <si>
    <t>VIVIAN ALEXA</t>
  </si>
  <si>
    <t>QUIÑONES FERRIN</t>
  </si>
  <si>
    <t>Vivian Alexa Quiñones Ferrin</t>
  </si>
  <si>
    <t>3174573237</t>
  </si>
  <si>
    <t>ramosdesanchezluzalba@gmail.com</t>
  </si>
  <si>
    <t>1059047113</t>
  </si>
  <si>
    <t>WENDY PATRICIA</t>
  </si>
  <si>
    <t>CAICEDO TOVAR</t>
  </si>
  <si>
    <t>Wendy Patricia Caicedo Tovar</t>
  </si>
  <si>
    <t>3159546232</t>
  </si>
  <si>
    <t>caicedow494@gmail.com</t>
  </si>
  <si>
    <t>Servicio Nacional de Aprendizaje 
Centro de la Construcción</t>
  </si>
  <si>
    <t>REGISTRO DE ASISTENCIA / INASISTENCIA POR COHORTE
I TRIMESTRE DE 2026</t>
  </si>
  <si>
    <t>No.</t>
  </si>
  <si>
    <t>Aprendiz</t>
  </si>
  <si>
    <t>Jornada</t>
  </si>
  <si>
    <t>Febrero</t>
  </si>
  <si>
    <t>Marzo</t>
  </si>
  <si>
    <t>Abril</t>
  </si>
  <si>
    <t>Observaciones</t>
  </si>
  <si>
    <t>D</t>
  </si>
  <si>
    <t>L</t>
  </si>
  <si>
    <t>M</t>
  </si>
  <si>
    <t>J</t>
  </si>
  <si>
    <t>V</t>
  </si>
  <si>
    <t>S</t>
  </si>
  <si>
    <t>T</t>
  </si>
  <si>
    <t>N</t>
  </si>
  <si>
    <t>Asiste</t>
  </si>
  <si>
    <t>Asiste - llega tarde</t>
  </si>
  <si>
    <t>No asiste</t>
  </si>
  <si>
    <t>Inasistencia justificada</t>
  </si>
  <si>
    <t>Sesión ejecutada</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</si>
  <si>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</si>
  <si>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</si>
  <si>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</si>
  <si>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</si>
  <si>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</si>
  <si>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</si>
  <si>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</si>
  <si>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</si>
  <si>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</si>
  <si>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</si>
  <si>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REGISTRO DE ASISTENCIA / INASISTENCIA POR COHORTE
II TRIMESTRE DE 2026</t>
  </si>
  <si>
    <t>Mayo</t>
  </si>
  <si>
    <t xml:space="preserve">Junio </t>
  </si>
  <si>
    <t>Julio</t>
  </si>
  <si>
    <t>REGISTRO DE ASISTENCIA / INASISTENCIA POR COHORTE
III TRIMESTRE DE 2026</t>
  </si>
  <si>
    <t>Agosto</t>
  </si>
  <si>
    <t>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</si>
</sst>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siste&quot;"/>
    <numFmt numFmtId="165" formatCode="&quot;Asiste - llega tarde&quot;"/>
    <numFmt numFmtId="166" formatCode="&quot;Inasistencia justificada&quot;"/>
    <numFmt numFmtId="167" formatCode="&quot;Inasiste&quot;"/>
    <numFmt numFmtId="168" formatCode="dd/mm/yyyy"/>
  </numFmts>
  <fonts count="3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1"/>
      <name val="Arial"/>
      <family val="2"/>
    </font>
    <font>
      <sz val="11"/>
      <color theme="1"/>
      <name val="Calibri"/>
      <family val="2"/>
    </font>
    <font>
      <b/>
      <sz val="10"/>
      <color theme="1"/>
      <name val="Arial"/>
      <family val="2"/>
    </font>
    <font>
      <sz val="11"/>
      <name val="Calibri"/>
      <family val="2"/>
    </font>
    <font>
      <sz val="7"/>
      <color theme="1"/>
      <name val="Arial"/>
      <family val="2"/>
    </font>
    <font>
      <sz val="9"/>
      <color theme="1"/>
      <name val="Arial"/>
      <family val="2"/>
    </font>
    <font>
      <sz val="10"/>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sz val="10"/>
      <color theme="1"/>
      <name val="Calibri"/>
      <family val="2"/>
    </font>
    <font>
      <b/>
      <sz val="11.5"/>
      <color theme="1"/>
      <name val="Arial"/>
      <family val="2"/>
    </font>
    <font>
      <sz val="8"/>
      <color theme="1"/>
      <name val="Arial"/>
      <family val="2"/>
    </font>
    <font>
      <sz val="8"/>
      <color rgb="FFFF0000"/>
      <name val="Arial"/>
      <family val="2"/>
    </font>
    <font>
      <sz val="10"/>
      <name val="Calibri"/>
      <family val="2"/>
    </font>
    <font>
      <sz val="10"/>
      <name val="Arial"/>
      <family val="2"/>
    </font>
    <font>
      <sz val="10"/>
      <color theme="0"/>
      <name val="Calibri"/>
      <family val="2"/>
    </font>
    <font>
      <sz val="10"/>
      <name val="Arial"/>
      <family val="2"/>
    </font>
    <font>
      <sz val="10"/>
      <name val="Arial"/>
      <family val="2"/>
    </font>
    <font>
      <u/>
      <sz val="11"/>
      <color theme="10"/>
      <name val="Calibri"/>
      <family val="2"/>
      <scheme val="minor"/>
    </font>
    <font>
      <b/>
      <sz val="24"/>
      <color indexed="8"/>
      <name val="sansserif"/>
    </font>
    <font>
      <b/>
      <sz val="10"/>
      <color indexed="8"/>
      <name val="sansserif"/>
    </font>
    <font>
      <sz val="10"/>
      <color indexed="8"/>
      <name val="sansserif"/>
    </font>
    <font>
      <sz val="10"/>
      <name val="Arial"/>
    </font>
  </fonts>
  <fills count="13">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s>
  <borders count="207">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rgb="FF000000"/>
      </left>
      <right/>
      <top/>
      <bottom style="medium">
        <color rgb="FF000000"/>
      </bottom>
      <diagonal/>
    </border>
    <border>
      <left style="medium">
        <color rgb="FF000000"/>
      </left>
      <right/>
      <top style="medium">
        <color rgb="FF000000"/>
      </top>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top style="thin">
        <color indexed="64"/>
      </top>
      <bottom/>
      <diagonal/>
    </border>
    <border>
      <left style="thin">
        <color rgb="FF000000"/>
      </left>
      <right/>
      <top style="thin">
        <color indexed="64"/>
      </top>
      <bottom style="thin">
        <color indexed="64"/>
      </bottom>
      <diagonal/>
    </border>
    <border>
      <left style="thin">
        <color rgb="FF000000"/>
      </left>
      <right/>
      <top style="medium">
        <color rgb="FF000000"/>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thin">
        <color indexed="64"/>
      </right>
      <top/>
      <bottom style="medium">
        <color rgb="FF000000"/>
      </bottom>
      <diagonal/>
    </border>
    <border>
      <left/>
      <right style="thin">
        <color rgb="FF000000"/>
      </right>
      <top style="thin">
        <color indexed="64"/>
      </top>
      <bottom/>
      <diagonal/>
    </border>
    <border>
      <left/>
      <right/>
      <top style="medium">
        <color rgb="FF000000"/>
      </top>
      <bottom style="thin">
        <color indexed="64"/>
      </bottom>
      <diagonal/>
    </border>
    <border>
      <left/>
      <right style="thin">
        <color indexed="64"/>
      </right>
      <top/>
      <bottom style="thin">
        <color rgb="FF000000"/>
      </bottom>
      <diagonal/>
    </border>
    <border>
      <left/>
      <right style="medium">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medium">
        <color rgb="FF000000"/>
      </left>
      <right/>
      <top style="thin">
        <color indexed="64"/>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style="thin">
        <color rgb="FF000000"/>
      </left>
      <right style="medium">
        <color rgb="FF000000"/>
      </right>
      <top style="thin">
        <color indexed="64"/>
      </top>
      <bottom style="medium">
        <color rgb="FF000000"/>
      </bottom>
      <diagonal/>
    </border>
    <border>
      <left style="thin">
        <color rgb="FF000000"/>
      </left>
      <right/>
      <top style="medium">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bottom style="thin">
        <color rgb="FF000000"/>
      </bottom>
      <diagonal/>
    </border>
    <border>
      <left style="medium">
        <color rgb="FF000000"/>
      </left>
      <right style="thin">
        <color indexed="64"/>
      </right>
      <top/>
      <bottom style="thin">
        <color rgb="FF000000"/>
      </bottom>
      <diagonal/>
    </border>
    <border>
      <left style="medium">
        <color rgb="FF000000"/>
      </left>
      <right style="thin">
        <color indexed="64"/>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right style="medium">
        <color rgb="FF000000"/>
      </right>
      <top/>
      <bottom style="thin">
        <color indexed="64"/>
      </bottom>
      <diagonal/>
    </border>
    <border>
      <left style="thin">
        <color rgb="FF000000"/>
      </left>
      <right/>
      <top style="thin">
        <color rgb="FF000000"/>
      </top>
      <bottom style="medium">
        <color rgb="FF000000"/>
      </bottom>
      <diagonal/>
    </border>
    <border>
      <left/>
      <right style="thin">
        <color indexed="64"/>
      </right>
      <top/>
      <bottom/>
      <diagonal/>
    </border>
    <border>
      <left/>
      <right style="thin">
        <color indexed="64"/>
      </right>
      <top/>
      <bottom style="medium">
        <color rgb="FF000000"/>
      </bottom>
      <diagonal/>
    </border>
    <border>
      <left style="medium">
        <color rgb="FF000000"/>
      </left>
      <right style="thin">
        <color indexed="64"/>
      </right>
      <top/>
      <bottom/>
      <diagonal/>
    </border>
    <border>
      <left/>
      <right style="thin">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medium">
        <color rgb="FF000000"/>
      </left>
      <right/>
      <top/>
      <bottom style="thin">
        <color indexed="64"/>
      </bottom>
      <diagonal/>
    </border>
    <border>
      <left/>
      <right style="medium">
        <color rgb="FF000000"/>
      </right>
      <top style="thin">
        <color indexed="64"/>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diagonal/>
    </border>
    <border>
      <left/>
      <right style="thin">
        <color indexed="64"/>
      </right>
      <top style="medium">
        <color rgb="FF000000"/>
      </top>
      <bottom/>
      <diagonal/>
    </border>
    <border>
      <left style="medium">
        <color rgb="FF000000"/>
      </left>
      <right style="thin">
        <color rgb="FF000000"/>
      </right>
      <top style="medium">
        <color rgb="FF000000"/>
      </top>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rgb="FF000000"/>
      </right>
      <top/>
      <bottom style="medium">
        <color rgb="FF000000"/>
      </bottom>
      <diagonal/>
    </border>
    <border>
      <left/>
      <right style="medium">
        <color rgb="FF000000"/>
      </right>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indexed="64"/>
      </left>
      <right style="thin">
        <color rgb="FF000000"/>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right/>
      <top style="thin">
        <color rgb="FF000000"/>
      </top>
      <bottom style="medium">
        <color rgb="FF000000"/>
      </bottom>
      <diagonal/>
    </border>
    <border>
      <left/>
      <right/>
      <top style="thin">
        <color indexed="64"/>
      </top>
      <bottom/>
      <diagonal/>
    </border>
    <border>
      <left style="medium">
        <color rgb="FF000000"/>
      </left>
      <right/>
      <top style="medium">
        <color rgb="FF000000"/>
      </top>
      <bottom style="thin">
        <color rgb="FF000000"/>
      </bottom>
      <diagonal/>
    </border>
    <border>
      <left style="thin">
        <color indexed="64"/>
      </left>
      <right style="medium">
        <color rgb="FF000000"/>
      </right>
      <top style="medium">
        <color indexed="64"/>
      </top>
      <bottom/>
      <diagonal/>
    </border>
    <border>
      <left style="medium">
        <color indexed="64"/>
      </left>
      <right/>
      <top/>
      <bottom/>
      <diagonal/>
    </border>
    <border>
      <left style="thin">
        <color rgb="FF000000"/>
      </left>
      <right style="medium">
        <color rgb="FF000000"/>
      </right>
      <top style="medium">
        <color rgb="FF000000"/>
      </top>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rgb="FF000000"/>
      </top>
      <bottom style="medium">
        <color rgb="FF000000"/>
      </bottom>
      <diagonal/>
    </border>
    <border>
      <left style="medium">
        <color rgb="FF000000"/>
      </left>
      <right/>
      <top/>
      <bottom/>
      <diagonal/>
    </border>
    <border>
      <left style="medium">
        <color indexed="64"/>
      </left>
      <right/>
      <top/>
      <bottom style="medium">
        <color rgb="FF000000"/>
      </bottom>
      <diagonal/>
    </border>
    <border>
      <left style="thin">
        <color indexed="64"/>
      </left>
      <right/>
      <top style="medium">
        <color rgb="FF000000"/>
      </top>
      <bottom style="medium">
        <color rgb="FF000000"/>
      </bottom>
      <diagonal/>
    </border>
    <border>
      <left style="thin">
        <color indexed="64"/>
      </left>
      <right style="medium">
        <color indexed="64"/>
      </right>
      <top/>
      <bottom style="medium">
        <color rgb="FF000000"/>
      </bottom>
      <diagonal/>
    </border>
    <border>
      <left style="thin">
        <color indexed="64"/>
      </left>
      <right style="thin">
        <color rgb="FF000000"/>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rgb="FF000000"/>
      </left>
      <right style="thin">
        <color indexed="64"/>
      </right>
      <top/>
      <bottom style="medium">
        <color rgb="FF000000"/>
      </bottom>
      <diagonal/>
    </border>
    <border>
      <left style="thin">
        <color indexed="64"/>
      </left>
      <right style="medium">
        <color indexed="64"/>
      </right>
      <top style="medium">
        <color rgb="FF000000"/>
      </top>
      <bottom style="medium">
        <color rgb="FF000000"/>
      </bottom>
      <diagonal/>
    </border>
    <border>
      <left style="medium">
        <color indexed="64"/>
      </left>
      <right/>
      <top style="thin">
        <color indexed="64"/>
      </top>
      <bottom style="medium">
        <color rgb="FF000000"/>
      </bottom>
      <diagonal/>
    </border>
    <border>
      <left style="thin">
        <color indexed="64"/>
      </left>
      <right/>
      <top style="thin">
        <color indexed="64"/>
      </top>
      <bottom style="medium">
        <color rgb="FF000000"/>
      </bottom>
      <diagonal/>
    </border>
    <border>
      <left style="thin">
        <color rgb="FF000000"/>
      </left>
      <right style="medium">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thin">
        <color rgb="FF000000"/>
      </left>
      <right style="thin">
        <color indexed="64"/>
      </right>
      <top style="medium">
        <color rgb="FF000000"/>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right style="medium">
        <color indexed="64"/>
      </right>
      <top/>
      <bottom style="thin">
        <color rgb="FF000000"/>
      </bottom>
      <diagonal/>
    </border>
    <border>
      <left style="thin">
        <color indexed="64"/>
      </left>
      <right style="medium">
        <color indexed="64"/>
      </right>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rgb="FF000000"/>
      </right>
      <top style="medium">
        <color rgb="FF000000"/>
      </top>
      <bottom style="thin">
        <color rgb="FF000000"/>
      </bottom>
      <diagonal/>
    </border>
    <border>
      <left style="thin">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right style="thin">
        <color indexed="64"/>
      </right>
      <top style="medium">
        <color rgb="FF000000"/>
      </top>
      <bottom style="thin">
        <color rgb="FF000000"/>
      </bottom>
      <diagonal/>
    </border>
    <border>
      <left style="thin">
        <color indexed="64"/>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thin">
        <color indexed="64"/>
      </left>
      <right/>
      <top/>
      <bottom/>
      <diagonal/>
    </border>
    <border>
      <left style="thin">
        <color rgb="FF000000"/>
      </left>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medium">
        <color indexed="64"/>
      </left>
      <right style="thin">
        <color rgb="FF000000"/>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medium">
        <color rgb="FF000000"/>
      </left>
      <right/>
      <top/>
      <bottom style="thin">
        <color rgb="FF000000"/>
      </bottom>
      <diagonal/>
    </border>
    <border>
      <left/>
      <right style="medium">
        <color indexed="64"/>
      </right>
      <top style="medium">
        <color indexed="64"/>
      </top>
      <bottom style="thin">
        <color indexed="64"/>
      </bottom>
      <diagonal/>
    </border>
    <border>
      <left/>
      <right style="medium">
        <color rgb="FF000000"/>
      </right>
      <top style="medium">
        <color indexed="64"/>
      </top>
      <bottom style="thin">
        <color indexed="64"/>
      </bottom>
      <diagonal/>
    </border>
    <border>
      <left/>
      <right style="medium">
        <color indexed="64"/>
      </right>
      <top style="thin">
        <color indexed="64"/>
      </top>
      <bottom style="medium">
        <color indexed="64"/>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indexed="64"/>
      </right>
      <top/>
      <bottom style="medium">
        <color rgb="FF000000"/>
      </bottom>
      <diagonal/>
    </border>
    <border>
      <left style="thin">
        <color rgb="FF000000"/>
      </left>
      <right style="thin">
        <color indexed="64"/>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thin">
        <color indexed="64"/>
      </right>
      <top style="thin">
        <color rgb="FF000000"/>
      </top>
      <bottom style="medium">
        <color rgb="FF000000"/>
      </bottom>
      <diagonal/>
    </border>
    <border>
      <left/>
      <right style="medium">
        <color indexed="64"/>
      </right>
      <top style="thin">
        <color rgb="FF000000"/>
      </top>
      <bottom style="medium">
        <color rgb="FF000000"/>
      </bottom>
      <diagonal/>
    </border>
    <border>
      <left style="thin">
        <color rgb="FF000000"/>
      </left>
      <right style="thin">
        <color indexed="64"/>
      </right>
      <top style="medium">
        <color indexed="64"/>
      </top>
      <bottom style="thin">
        <color indexed="64"/>
      </bottom>
      <diagonal/>
    </border>
    <border>
      <left style="thin">
        <color rgb="FF000000"/>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indexed="64"/>
      </right>
      <top style="thin">
        <color indexed="64"/>
      </top>
      <bottom style="medium">
        <color indexed="64"/>
      </bottom>
      <diagonal/>
    </border>
  </borders>
  <cellStyleXfs count="16">
    <xf numFmtId="0" fontId="0" fillId="0" borderId="0"/>
    <xf numFmtId="0" fontId="4" fillId="0" borderId="1"/>
    <xf numFmtId="0" fontId="15" fillId="0" borderId="1"/>
    <xf numFmtId="0" fontId="15" fillId="0" borderId="1"/>
    <xf numFmtId="0" fontId="6" fillId="0" borderId="1"/>
    <xf numFmtId="0" fontId="3" fillId="0" borderId="1"/>
    <xf numFmtId="0" fontId="2" fillId="0" borderId="1"/>
    <xf numFmtId="0" fontId="22" fillId="0" borderId="1"/>
    <xf numFmtId="0" fontId="24" fillId="0" borderId="1"/>
    <xf numFmtId="0" fontId="15" fillId="0" borderId="1"/>
    <xf numFmtId="0" fontId="25" fillId="0" borderId="1"/>
    <xf numFmtId="0" fontId="2" fillId="0" borderId="1"/>
    <xf numFmtId="0" fontId="26" fillId="0" borderId="0" applyNumberFormat="0" applyFill="0" applyBorder="0" applyAlignment="0" applyProtection="0"/>
    <xf numFmtId="0" fontId="30" fillId="0" borderId="1"/>
    <xf numFmtId="0" fontId="1" fillId="0" borderId="1"/>
    <xf numFmtId="0" fontId="1" fillId="0" borderId="1"/>
  </cellStyleXfs>
  <cellXfs count="444">
    <xf numFmtId="0" fontId="0" fillId="0" borderId="0" xfId="0"/>
    <xf numFmtId="0" fontId="6" fillId="2" borderId="1" xfId="0" applyFont="1" applyFill="1" applyBorder="1"/>
    <xf numFmtId="0" fontId="7" fillId="2" borderId="1" xfId="0" applyFont="1" applyFill="1" applyBorder="1" applyAlignment="1">
      <alignment vertical="center"/>
    </xf>
    <xf numFmtId="0" fontId="7" fillId="3"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9" fillId="3" borderId="5" xfId="0" applyFont="1" applyFill="1" applyBorder="1" applyAlignment="1">
      <alignment horizontal="left" vertical="center" wrapText="1"/>
    </xf>
    <xf numFmtId="0" fontId="9" fillId="4" borderId="5"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1" fillId="2" borderId="1" xfId="0" applyFont="1" applyFill="1" applyBorder="1" applyAlignment="1">
      <alignment vertical="center"/>
    </xf>
    <xf numFmtId="0" fontId="7" fillId="5" borderId="5" xfId="0" applyFont="1" applyFill="1" applyBorder="1" applyAlignment="1">
      <alignment horizontal="center" vertical="center" wrapText="1"/>
    </xf>
    <xf numFmtId="0" fontId="10" fillId="5" borderId="5" xfId="0" applyFont="1" applyFill="1" applyBorder="1" applyAlignment="1">
      <alignment horizontal="left" vertical="center" wrapText="1"/>
    </xf>
    <xf numFmtId="0" fontId="9" fillId="5" borderId="5" xfId="0" applyFont="1" applyFill="1" applyBorder="1" applyAlignment="1">
      <alignment horizontal="left" vertical="center" wrapText="1"/>
    </xf>
    <xf numFmtId="0" fontId="12" fillId="2" borderId="1" xfId="0" applyFont="1" applyFill="1" applyBorder="1" applyAlignment="1">
      <alignment vertical="center"/>
    </xf>
    <xf numFmtId="0" fontId="6" fillId="0" borderId="0" xfId="0" applyFont="1"/>
    <xf numFmtId="0" fontId="11" fillId="2" borderId="1" xfId="0" applyFont="1" applyFill="1" applyBorder="1"/>
    <xf numFmtId="0" fontId="11" fillId="2" borderId="5" xfId="0" quotePrefix="1" applyFont="1" applyFill="1" applyBorder="1" applyAlignment="1">
      <alignment horizontal="center" vertical="center"/>
    </xf>
    <xf numFmtId="0" fontId="7" fillId="2" borderId="1" xfId="0" applyFont="1" applyFill="1" applyBorder="1" applyAlignment="1">
      <alignment horizontal="center" vertical="center" wrapText="1"/>
    </xf>
    <xf numFmtId="0" fontId="9" fillId="2" borderId="1" xfId="0" applyFont="1" applyFill="1" applyBorder="1" applyAlignment="1">
      <alignment horizontal="left" wrapText="1"/>
    </xf>
    <xf numFmtId="0" fontId="9" fillId="2" borderId="1" xfId="0" applyFont="1" applyFill="1" applyBorder="1" applyAlignment="1">
      <alignment horizontal="left" vertical="center" wrapText="1"/>
    </xf>
    <xf numFmtId="0" fontId="11" fillId="2" borderId="5" xfId="0" applyFont="1" applyFill="1" applyBorder="1" applyAlignment="1">
      <alignment horizontal="center" vertical="center"/>
    </xf>
    <xf numFmtId="0" fontId="7" fillId="6" borderId="5" xfId="0" applyFont="1" applyFill="1" applyBorder="1" applyAlignment="1">
      <alignment horizontal="center" vertical="center" wrapText="1"/>
    </xf>
    <xf numFmtId="0" fontId="9" fillId="6" borderId="5" xfId="0" applyFont="1" applyFill="1" applyBorder="1" applyAlignment="1">
      <alignment vertical="center" wrapText="1"/>
    </xf>
    <xf numFmtId="0" fontId="10" fillId="6" borderId="5"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1" fillId="2" borderId="1" xfId="0" applyFont="1" applyFill="1" applyBorder="1" applyAlignment="1">
      <alignment horizontal="center" vertical="center"/>
    </xf>
    <xf numFmtId="0" fontId="14" fillId="7" borderId="8" xfId="0" applyFont="1" applyFill="1" applyBorder="1" applyAlignment="1">
      <alignment horizontal="center" vertical="center" wrapText="1"/>
    </xf>
    <xf numFmtId="0" fontId="11" fillId="2" borderId="8" xfId="0" applyFont="1" applyFill="1" applyBorder="1" applyAlignment="1">
      <alignment vertical="center" wrapText="1"/>
    </xf>
    <xf numFmtId="0" fontId="17" fillId="0" borderId="1" xfId="4" applyFont="1"/>
    <xf numFmtId="1" fontId="17" fillId="0" borderId="1" xfId="4" applyNumberFormat="1" applyFont="1" applyAlignment="1">
      <alignment horizontal="center"/>
    </xf>
    <xf numFmtId="0" fontId="19" fillId="0" borderId="1" xfId="4" applyFont="1" applyAlignment="1">
      <alignment vertical="center"/>
    </xf>
    <xf numFmtId="0" fontId="19" fillId="0" borderId="1" xfId="4" applyFont="1" applyAlignment="1">
      <alignment horizontal="center" vertical="center"/>
    </xf>
    <xf numFmtId="0" fontId="11" fillId="0" borderId="1" xfId="4" applyFont="1" applyAlignment="1">
      <alignment vertical="center"/>
    </xf>
    <xf numFmtId="0" fontId="11" fillId="0" borderId="1" xfId="4" applyFont="1" applyAlignment="1">
      <alignment horizontal="center" vertical="center"/>
    </xf>
    <xf numFmtId="0" fontId="20" fillId="0" borderId="1" xfId="4" applyFont="1" applyAlignment="1">
      <alignment vertical="center"/>
    </xf>
    <xf numFmtId="0" fontId="7" fillId="0" borderId="20" xfId="4" applyFont="1" applyBorder="1" applyAlignment="1">
      <alignment horizontal="right" vertical="center"/>
    </xf>
    <xf numFmtId="0" fontId="7" fillId="0" borderId="21" xfId="4" applyFont="1" applyBorder="1" applyAlignment="1">
      <alignment horizontal="right" vertical="center"/>
    </xf>
    <xf numFmtId="0" fontId="7" fillId="0" borderId="12" xfId="4" applyFont="1" applyBorder="1" applyAlignment="1">
      <alignment horizontal="right" vertical="center"/>
    </xf>
    <xf numFmtId="0" fontId="7" fillId="0" borderId="13" xfId="4" applyFont="1" applyBorder="1" applyAlignment="1">
      <alignment horizontal="right" vertical="center"/>
    </xf>
    <xf numFmtId="0" fontId="7" fillId="0" borderId="18" xfId="4" applyFont="1" applyBorder="1" applyAlignment="1">
      <alignment horizontal="right" vertical="center"/>
    </xf>
    <xf numFmtId="0" fontId="7" fillId="0" borderId="19" xfId="4" applyFont="1" applyBorder="1" applyAlignment="1">
      <alignment horizontal="right" vertical="center"/>
    </xf>
    <xf numFmtId="0" fontId="7" fillId="0" borderId="22" xfId="4" applyFont="1" applyBorder="1" applyAlignment="1">
      <alignment horizontal="right" vertical="center"/>
    </xf>
    <xf numFmtId="0" fontId="7" fillId="0" borderId="23" xfId="4" applyFont="1" applyBorder="1" applyAlignment="1">
      <alignment horizontal="right" vertical="center"/>
    </xf>
    <xf numFmtId="0" fontId="19" fillId="12" borderId="1" xfId="4" applyFont="1" applyFill="1" applyAlignment="1">
      <alignment vertical="center"/>
    </xf>
    <xf numFmtId="0" fontId="19" fillId="12" borderId="1" xfId="4" applyFont="1" applyFill="1" applyAlignment="1">
      <alignment horizontal="left" vertical="center"/>
    </xf>
    <xf numFmtId="0" fontId="19" fillId="12" borderId="1" xfId="4" applyFont="1" applyFill="1" applyAlignment="1">
      <alignment horizontal="right" vertical="center"/>
    </xf>
    <xf numFmtId="0" fontId="19" fillId="12" borderId="1" xfId="4" applyFont="1" applyFill="1" applyAlignment="1">
      <alignment horizontal="center" vertical="center"/>
    </xf>
    <xf numFmtId="0" fontId="11" fillId="11" borderId="15" xfId="4" applyFont="1" applyFill="1" applyBorder="1" applyAlignment="1" applyProtection="1">
      <alignment horizontal="center" vertical="center"/>
      <protection locked="0"/>
    </xf>
    <xf numFmtId="0" fontId="21" fillId="0" borderId="1" xfId="4" applyFont="1"/>
    <xf numFmtId="0" fontId="7" fillId="9" borderId="26" xfId="4" applyFont="1" applyFill="1" applyBorder="1" applyAlignment="1">
      <alignment horizontal="center" vertical="center"/>
    </xf>
    <xf numFmtId="0" fontId="7" fillId="9" borderId="27" xfId="4" applyFont="1" applyFill="1" applyBorder="1" applyAlignment="1">
      <alignment horizontal="center" vertical="center"/>
    </xf>
    <xf numFmtId="0" fontId="7" fillId="9" borderId="28" xfId="4" applyFont="1" applyFill="1" applyBorder="1" applyAlignment="1">
      <alignment horizontal="center" vertical="center"/>
    </xf>
    <xf numFmtId="0" fontId="11" fillId="11" borderId="32" xfId="4" applyFont="1" applyFill="1" applyBorder="1" applyAlignment="1" applyProtection="1">
      <alignment horizontal="center" vertical="center"/>
      <protection locked="0"/>
    </xf>
    <xf numFmtId="0" fontId="11" fillId="8" borderId="32" xfId="4" applyFont="1" applyFill="1" applyBorder="1" applyAlignment="1" applyProtection="1">
      <alignment horizontal="center" vertical="center"/>
      <protection locked="0"/>
    </xf>
    <xf numFmtId="0" fontId="23" fillId="8" borderId="1" xfId="4" applyFont="1" applyFill="1"/>
    <xf numFmtId="0" fontId="11" fillId="8" borderId="33" xfId="4" applyFont="1" applyFill="1" applyBorder="1" applyAlignment="1" applyProtection="1">
      <alignment horizontal="center" vertical="center"/>
      <protection locked="0"/>
    </xf>
    <xf numFmtId="0" fontId="11" fillId="8" borderId="35" xfId="4" applyFont="1" applyFill="1" applyBorder="1" applyAlignment="1" applyProtection="1">
      <alignment horizontal="center" vertical="center"/>
      <protection locked="0"/>
    </xf>
    <xf numFmtId="0" fontId="5" fillId="10" borderId="29" xfId="4" applyFont="1" applyFill="1" applyBorder="1" applyAlignment="1">
      <alignment vertical="center" wrapText="1"/>
    </xf>
    <xf numFmtId="0" fontId="5" fillId="10" borderId="30" xfId="4" applyFont="1" applyFill="1" applyBorder="1" applyAlignment="1">
      <alignment horizontal="center" vertical="center" wrapText="1"/>
    </xf>
    <xf numFmtId="0" fontId="19" fillId="9" borderId="1" xfId="4" applyFont="1" applyFill="1" applyAlignment="1">
      <alignment horizontal="right" vertical="center"/>
    </xf>
    <xf numFmtId="0" fontId="19" fillId="9" borderId="1" xfId="4" applyFont="1" applyFill="1" applyAlignment="1">
      <alignment horizontal="left" vertical="center"/>
    </xf>
    <xf numFmtId="0" fontId="17" fillId="9" borderId="1" xfId="4" applyFont="1" applyFill="1"/>
    <xf numFmtId="0" fontId="11" fillId="8" borderId="34" xfId="4" applyFont="1" applyFill="1" applyBorder="1" applyAlignment="1">
      <alignment horizontal="center" vertical="center"/>
    </xf>
    <xf numFmtId="0" fontId="11" fillId="8" borderId="1" xfId="4" applyFont="1" applyFill="1" applyAlignment="1">
      <alignment horizontal="center" vertical="center"/>
    </xf>
    <xf numFmtId="0" fontId="7" fillId="11" borderId="26" xfId="4" applyFont="1" applyFill="1" applyBorder="1" applyAlignment="1">
      <alignment horizontal="center" vertical="center"/>
    </xf>
    <xf numFmtId="0" fontId="11" fillId="11" borderId="34" xfId="4" applyFont="1" applyFill="1" applyBorder="1" applyAlignment="1">
      <alignment horizontal="center" vertical="center"/>
    </xf>
    <xf numFmtId="0" fontId="11" fillId="8" borderId="19" xfId="4" applyFont="1" applyFill="1" applyBorder="1" applyAlignment="1">
      <alignment horizontal="center" vertical="center"/>
    </xf>
    <xf numFmtId="0" fontId="11" fillId="8" borderId="50" xfId="4" applyFont="1" applyFill="1" applyBorder="1" applyAlignment="1" applyProtection="1">
      <alignment horizontal="center" vertical="center"/>
      <protection locked="0"/>
    </xf>
    <xf numFmtId="0" fontId="2" fillId="0" borderId="1" xfId="11"/>
    <xf numFmtId="0" fontId="7" fillId="9" borderId="57" xfId="4" applyFont="1" applyFill="1" applyBorder="1" applyAlignment="1">
      <alignment horizontal="center" vertical="center"/>
    </xf>
    <xf numFmtId="0" fontId="7" fillId="11" borderId="57" xfId="4" applyFont="1" applyFill="1" applyBorder="1" applyAlignment="1">
      <alignment horizontal="center" vertical="center"/>
    </xf>
    <xf numFmtId="0" fontId="7" fillId="9" borderId="58" xfId="4" applyFont="1" applyFill="1" applyBorder="1" applyAlignment="1">
      <alignment horizontal="center" vertical="center"/>
    </xf>
    <xf numFmtId="0" fontId="7" fillId="11" borderId="60" xfId="4" applyFont="1" applyFill="1" applyBorder="1" applyAlignment="1">
      <alignment horizontal="center" vertical="center"/>
    </xf>
    <xf numFmtId="0" fontId="7" fillId="9" borderId="61" xfId="4" applyFont="1" applyFill="1" applyBorder="1" applyAlignment="1">
      <alignment horizontal="center" vertical="center"/>
    </xf>
    <xf numFmtId="0" fontId="7" fillId="9" borderId="60" xfId="4" applyFont="1" applyFill="1" applyBorder="1" applyAlignment="1">
      <alignment horizontal="center" vertical="center"/>
    </xf>
    <xf numFmtId="0" fontId="7" fillId="9" borderId="62" xfId="4" applyFont="1" applyFill="1" applyBorder="1" applyAlignment="1">
      <alignment horizontal="center" vertical="center"/>
    </xf>
    <xf numFmtId="0" fontId="11" fillId="0" borderId="7" xfId="4" applyFont="1" applyBorder="1" applyAlignment="1" applyProtection="1">
      <alignment horizontal="center" vertical="center"/>
      <protection locked="0"/>
    </xf>
    <xf numFmtId="0" fontId="11" fillId="0" borderId="66" xfId="4" applyFont="1" applyBorder="1" applyAlignment="1" applyProtection="1">
      <alignment horizontal="center" vertical="center"/>
      <protection locked="0"/>
    </xf>
    <xf numFmtId="0" fontId="11" fillId="0" borderId="67" xfId="4" applyFont="1" applyBorder="1" applyAlignment="1" applyProtection="1">
      <alignment horizontal="center" vertical="center"/>
      <protection locked="0"/>
    </xf>
    <xf numFmtId="0" fontId="11" fillId="0" borderId="52" xfId="4" applyFont="1" applyBorder="1" applyAlignment="1" applyProtection="1">
      <alignment horizontal="center" vertical="center"/>
      <protection locked="0"/>
    </xf>
    <xf numFmtId="0" fontId="11" fillId="11" borderId="52" xfId="4" applyFont="1" applyFill="1" applyBorder="1" applyAlignment="1" applyProtection="1">
      <alignment horizontal="center" vertical="center"/>
      <protection locked="0"/>
    </xf>
    <xf numFmtId="0" fontId="11" fillId="11" borderId="7" xfId="4" applyFont="1" applyFill="1" applyBorder="1" applyAlignment="1" applyProtection="1">
      <alignment horizontal="center" vertical="center"/>
      <protection locked="0"/>
    </xf>
    <xf numFmtId="0" fontId="11" fillId="11" borderId="65" xfId="4" applyFont="1" applyFill="1" applyBorder="1" applyAlignment="1" applyProtection="1">
      <alignment horizontal="center" vertical="center"/>
      <protection locked="0"/>
    </xf>
    <xf numFmtId="0" fontId="19" fillId="0" borderId="47" xfId="4" applyFont="1" applyBorder="1" applyAlignment="1">
      <alignment horizontal="center" vertical="center"/>
    </xf>
    <xf numFmtId="0" fontId="19" fillId="0" borderId="7" xfId="4" applyFont="1" applyBorder="1" applyAlignment="1">
      <alignment horizontal="center" vertical="center"/>
    </xf>
    <xf numFmtId="0" fontId="19" fillId="0" borderId="48" xfId="4" applyFont="1" applyBorder="1" applyAlignment="1">
      <alignment horizontal="center" vertical="center"/>
    </xf>
    <xf numFmtId="0" fontId="11" fillId="0" borderId="23" xfId="4" applyFont="1" applyBorder="1" applyAlignment="1" applyProtection="1">
      <alignment horizontal="center" vertical="center"/>
      <protection locked="0"/>
    </xf>
    <xf numFmtId="0" fontId="11" fillId="0" borderId="31" xfId="4" applyFont="1" applyBorder="1" applyAlignment="1" applyProtection="1">
      <alignment horizontal="center" vertical="center"/>
      <protection locked="0"/>
    </xf>
    <xf numFmtId="0" fontId="11" fillId="0" borderId="15" xfId="4" applyFont="1" applyBorder="1" applyAlignment="1" applyProtection="1">
      <alignment horizontal="center" vertical="center"/>
      <protection locked="0"/>
    </xf>
    <xf numFmtId="0" fontId="11" fillId="11" borderId="70" xfId="4" applyFont="1" applyFill="1" applyBorder="1" applyAlignment="1" applyProtection="1">
      <alignment horizontal="center" vertical="center"/>
      <protection locked="0"/>
    </xf>
    <xf numFmtId="0" fontId="11" fillId="11" borderId="71" xfId="4" applyFont="1" applyFill="1" applyBorder="1" applyAlignment="1" applyProtection="1">
      <alignment horizontal="center" vertical="center"/>
      <protection locked="0"/>
    </xf>
    <xf numFmtId="0" fontId="19" fillId="0" borderId="39" xfId="4" applyFont="1" applyBorder="1" applyAlignment="1">
      <alignment horizontal="center" vertical="center"/>
    </xf>
    <xf numFmtId="0" fontId="19" fillId="0" borderId="5" xfId="4" applyFont="1" applyBorder="1" applyAlignment="1">
      <alignment horizontal="center" vertical="center"/>
    </xf>
    <xf numFmtId="0" fontId="19" fillId="0" borderId="40" xfId="4" applyFont="1" applyBorder="1" applyAlignment="1">
      <alignment horizontal="center" vertical="center"/>
    </xf>
    <xf numFmtId="0" fontId="11" fillId="0" borderId="42" xfId="4" applyFont="1" applyBorder="1" applyAlignment="1" applyProtection="1">
      <alignment horizontal="center" vertical="center"/>
      <protection locked="0"/>
    </xf>
    <xf numFmtId="0" fontId="11" fillId="0" borderId="75" xfId="4" applyFont="1" applyBorder="1" applyAlignment="1" applyProtection="1">
      <alignment horizontal="center" vertical="center"/>
      <protection locked="0"/>
    </xf>
    <xf numFmtId="0" fontId="11" fillId="11" borderId="74" xfId="4" applyFont="1" applyFill="1" applyBorder="1" applyAlignment="1" applyProtection="1">
      <alignment horizontal="center" vertical="center"/>
      <protection locked="0"/>
    </xf>
    <xf numFmtId="0" fontId="11" fillId="0" borderId="74" xfId="4" applyFont="1" applyBorder="1" applyAlignment="1" applyProtection="1">
      <alignment horizontal="center" vertical="center"/>
      <protection locked="0"/>
    </xf>
    <xf numFmtId="0" fontId="11" fillId="0" borderId="1" xfId="4" applyFont="1" applyAlignment="1" applyProtection="1">
      <alignment horizontal="center" vertical="center"/>
      <protection locked="0"/>
    </xf>
    <xf numFmtId="0" fontId="11" fillId="11" borderId="6" xfId="4" applyFont="1" applyFill="1" applyBorder="1" applyAlignment="1" applyProtection="1">
      <alignment horizontal="center" vertical="center"/>
      <protection locked="0"/>
    </xf>
    <xf numFmtId="0" fontId="11" fillId="11" borderId="77" xfId="4" applyFont="1" applyFill="1" applyBorder="1" applyAlignment="1" applyProtection="1">
      <alignment horizontal="center" vertical="center"/>
      <protection locked="0"/>
    </xf>
    <xf numFmtId="0" fontId="11" fillId="0" borderId="44" xfId="4" applyFont="1" applyBorder="1" applyAlignment="1" applyProtection="1">
      <alignment horizontal="center" vertical="center"/>
      <protection locked="0"/>
    </xf>
    <xf numFmtId="0" fontId="19" fillId="0" borderId="41" xfId="4" applyFont="1" applyBorder="1" applyAlignment="1">
      <alignment horizontal="center" vertical="center"/>
    </xf>
    <xf numFmtId="0" fontId="19" fillId="0" borderId="42" xfId="4" applyFont="1" applyBorder="1" applyAlignment="1">
      <alignment horizontal="center" vertical="center"/>
    </xf>
    <xf numFmtId="0" fontId="19" fillId="0" borderId="43" xfId="4" applyFont="1" applyBorder="1" applyAlignment="1">
      <alignment horizontal="center" vertical="center"/>
    </xf>
    <xf numFmtId="0" fontId="11" fillId="11" borderId="64" xfId="4" applyFont="1" applyFill="1" applyBorder="1" applyAlignment="1" applyProtection="1">
      <alignment horizontal="center" vertical="center"/>
      <protection locked="0"/>
    </xf>
    <xf numFmtId="0" fontId="11" fillId="11" borderId="37" xfId="4" applyFont="1" applyFill="1" applyBorder="1" applyAlignment="1" applyProtection="1">
      <alignment horizontal="center" vertical="center"/>
      <protection locked="0"/>
    </xf>
    <xf numFmtId="0" fontId="11" fillId="0" borderId="37" xfId="4" applyFont="1" applyBorder="1" applyAlignment="1" applyProtection="1">
      <alignment horizontal="center" vertical="center"/>
      <protection locked="0"/>
    </xf>
    <xf numFmtId="0" fontId="11" fillId="0" borderId="64" xfId="4" applyFont="1" applyBorder="1" applyAlignment="1" applyProtection="1">
      <alignment horizontal="center" vertical="center"/>
      <protection locked="0"/>
    </xf>
    <xf numFmtId="0" fontId="11" fillId="0" borderId="78" xfId="4" applyFont="1" applyBorder="1" applyAlignment="1" applyProtection="1">
      <alignment horizontal="center" vertical="center"/>
      <protection locked="0"/>
    </xf>
    <xf numFmtId="0" fontId="11" fillId="11" borderId="2" xfId="4" applyFont="1" applyFill="1" applyBorder="1" applyAlignment="1" applyProtection="1">
      <alignment horizontal="center" vertical="center"/>
      <protection locked="0"/>
    </xf>
    <xf numFmtId="0" fontId="11" fillId="11" borderId="5" xfId="4" applyFont="1" applyFill="1" applyBorder="1" applyAlignment="1" applyProtection="1">
      <alignment horizontal="center" vertical="center"/>
      <protection locked="0"/>
    </xf>
    <xf numFmtId="0" fontId="11" fillId="0" borderId="5" xfId="4" applyFont="1" applyBorder="1" applyAlignment="1" applyProtection="1">
      <alignment horizontal="center" vertical="center"/>
      <protection locked="0"/>
    </xf>
    <xf numFmtId="0" fontId="11" fillId="0" borderId="2" xfId="4" applyFont="1" applyBorder="1" applyAlignment="1" applyProtection="1">
      <alignment horizontal="center" vertical="center"/>
      <protection locked="0"/>
    </xf>
    <xf numFmtId="0" fontId="11" fillId="0" borderId="4" xfId="4" applyFont="1" applyBorder="1" applyAlignment="1" applyProtection="1">
      <alignment horizontal="center" vertical="center"/>
      <protection locked="0"/>
    </xf>
    <xf numFmtId="0" fontId="11" fillId="11" borderId="73" xfId="4" applyFont="1" applyFill="1" applyBorder="1" applyAlignment="1" applyProtection="1">
      <alignment horizontal="center" vertical="center"/>
      <protection locked="0"/>
    </xf>
    <xf numFmtId="0" fontId="11" fillId="11" borderId="42" xfId="4" applyFont="1" applyFill="1" applyBorder="1" applyAlignment="1" applyProtection="1">
      <alignment horizontal="center" vertical="center"/>
      <protection locked="0"/>
    </xf>
    <xf numFmtId="0" fontId="11" fillId="0" borderId="73" xfId="4" applyFont="1" applyBorder="1" applyAlignment="1" applyProtection="1">
      <alignment horizontal="center" vertical="center"/>
      <protection locked="0"/>
    </xf>
    <xf numFmtId="0" fontId="11" fillId="0" borderId="79" xfId="4" applyFont="1" applyBorder="1" applyAlignment="1" applyProtection="1">
      <alignment horizontal="center" vertical="center"/>
      <protection locked="0"/>
    </xf>
    <xf numFmtId="0" fontId="11" fillId="0" borderId="6" xfId="4" applyFont="1" applyBorder="1" applyAlignment="1" applyProtection="1">
      <alignment horizontal="center" vertical="center"/>
      <protection locked="0"/>
    </xf>
    <xf numFmtId="0" fontId="11" fillId="0" borderId="77" xfId="4" applyFont="1" applyBorder="1" applyAlignment="1" applyProtection="1">
      <alignment horizontal="center" vertical="center"/>
      <protection locked="0"/>
    </xf>
    <xf numFmtId="0" fontId="11" fillId="0" borderId="65" xfId="4" applyFont="1" applyBorder="1" applyAlignment="1" applyProtection="1">
      <alignment horizontal="center" vertical="center"/>
      <protection locked="0"/>
    </xf>
    <xf numFmtId="0" fontId="11" fillId="8" borderId="82" xfId="4" applyFont="1" applyFill="1" applyBorder="1" applyAlignment="1">
      <alignment horizontal="center" vertical="center"/>
    </xf>
    <xf numFmtId="0" fontId="11" fillId="8" borderId="35" xfId="4" applyFont="1" applyFill="1" applyBorder="1" applyAlignment="1">
      <alignment horizontal="center" vertical="center"/>
    </xf>
    <xf numFmtId="0" fontId="11" fillId="11" borderId="35" xfId="4" applyFont="1" applyFill="1" applyBorder="1" applyAlignment="1">
      <alignment horizontal="center" vertical="center"/>
    </xf>
    <xf numFmtId="0" fontId="11" fillId="0" borderId="35" xfId="4" applyFont="1" applyBorder="1" applyAlignment="1">
      <alignment horizontal="center" vertical="center"/>
    </xf>
    <xf numFmtId="0" fontId="11" fillId="8" borderId="83" xfId="4" applyFont="1" applyFill="1" applyBorder="1" applyAlignment="1">
      <alignment horizontal="center" vertical="center"/>
    </xf>
    <xf numFmtId="0" fontId="11" fillId="8" borderId="84" xfId="4" applyFont="1" applyFill="1" applyBorder="1" applyAlignment="1">
      <alignment horizontal="center" vertical="center"/>
    </xf>
    <xf numFmtId="0" fontId="11" fillId="0" borderId="34" xfId="4" applyFont="1" applyBorder="1" applyAlignment="1">
      <alignment horizontal="center" vertical="center"/>
    </xf>
    <xf numFmtId="0" fontId="11" fillId="8" borderId="85" xfId="4" applyFont="1" applyFill="1" applyBorder="1" applyAlignment="1">
      <alignment horizontal="center" vertical="center"/>
    </xf>
    <xf numFmtId="0" fontId="11" fillId="8" borderId="59" xfId="4" applyFont="1" applyFill="1" applyBorder="1" applyAlignment="1">
      <alignment horizontal="center" vertical="center"/>
    </xf>
    <xf numFmtId="0" fontId="11" fillId="8" borderId="57" xfId="4" applyFont="1" applyFill="1" applyBorder="1" applyAlignment="1">
      <alignment horizontal="center" vertical="center"/>
    </xf>
    <xf numFmtId="0" fontId="11" fillId="11" borderId="57" xfId="4" applyFont="1" applyFill="1" applyBorder="1" applyAlignment="1">
      <alignment horizontal="center" vertical="center"/>
    </xf>
    <xf numFmtId="0" fontId="11" fillId="0" borderId="57" xfId="4" applyFont="1" applyBorder="1" applyAlignment="1">
      <alignment horizontal="center" vertical="center"/>
    </xf>
    <xf numFmtId="0" fontId="11" fillId="8" borderId="63" xfId="4" applyFont="1" applyFill="1" applyBorder="1" applyAlignment="1">
      <alignment horizontal="center" vertical="center"/>
    </xf>
    <xf numFmtId="0" fontId="11" fillId="8" borderId="82" xfId="4" applyFont="1" applyFill="1" applyBorder="1" applyAlignment="1" applyProtection="1">
      <alignment horizontal="center" vertical="center"/>
      <protection locked="0"/>
    </xf>
    <xf numFmtId="0" fontId="11" fillId="11" borderId="35" xfId="4" applyFont="1" applyFill="1" applyBorder="1" applyAlignment="1" applyProtection="1">
      <alignment horizontal="center" vertical="center"/>
      <protection locked="0"/>
    </xf>
    <xf numFmtId="0" fontId="11" fillId="8" borderId="83" xfId="4" applyFont="1" applyFill="1" applyBorder="1" applyAlignment="1" applyProtection="1">
      <alignment horizontal="center" vertical="center"/>
      <protection locked="0"/>
    </xf>
    <xf numFmtId="0" fontId="11" fillId="8" borderId="51" xfId="4" applyFont="1" applyFill="1" applyBorder="1" applyAlignment="1" applyProtection="1">
      <alignment horizontal="center" vertical="center"/>
      <protection locked="0"/>
    </xf>
    <xf numFmtId="0" fontId="11" fillId="11" borderId="82" xfId="4" applyFont="1" applyFill="1" applyBorder="1" applyAlignment="1">
      <alignment horizontal="center" vertical="center"/>
    </xf>
    <xf numFmtId="0" fontId="11" fillId="8" borderId="51" xfId="4" applyFont="1" applyFill="1" applyBorder="1" applyAlignment="1">
      <alignment horizontal="center" vertical="center"/>
    </xf>
    <xf numFmtId="0" fontId="11" fillId="11" borderId="84" xfId="4" applyFont="1" applyFill="1" applyBorder="1" applyAlignment="1">
      <alignment horizontal="center" vertical="center"/>
    </xf>
    <xf numFmtId="0" fontId="11" fillId="11" borderId="59" xfId="4" applyFont="1" applyFill="1" applyBorder="1" applyAlignment="1">
      <alignment horizontal="center" vertical="center"/>
    </xf>
    <xf numFmtId="0" fontId="11" fillId="8" borderId="56" xfId="4" applyFont="1" applyFill="1" applyBorder="1" applyAlignment="1">
      <alignment horizontal="center" vertical="center"/>
    </xf>
    <xf numFmtId="0" fontId="11" fillId="11" borderId="82" xfId="4" applyFont="1" applyFill="1" applyBorder="1" applyAlignment="1" applyProtection="1">
      <alignment horizontal="center" vertical="center"/>
      <protection locked="0"/>
    </xf>
    <xf numFmtId="0" fontId="11" fillId="11" borderId="91" xfId="4" applyFont="1" applyFill="1" applyBorder="1" applyAlignment="1" applyProtection="1">
      <alignment horizontal="center" vertical="center"/>
      <protection locked="0"/>
    </xf>
    <xf numFmtId="0" fontId="11" fillId="8" borderId="92" xfId="4" applyFont="1" applyFill="1" applyBorder="1" applyAlignment="1" applyProtection="1">
      <alignment horizontal="center" vertical="center"/>
      <protection locked="0"/>
    </xf>
    <xf numFmtId="0" fontId="11" fillId="8" borderId="93" xfId="4" applyFont="1" applyFill="1" applyBorder="1" applyAlignment="1" applyProtection="1">
      <alignment horizontal="center" vertical="center"/>
      <protection locked="0"/>
    </xf>
    <xf numFmtId="0" fontId="19" fillId="0" borderId="65" xfId="4" applyFont="1" applyBorder="1" applyAlignment="1">
      <alignment horizontal="center" vertical="center"/>
    </xf>
    <xf numFmtId="0" fontId="19" fillId="0" borderId="4" xfId="4" applyFont="1" applyBorder="1" applyAlignment="1">
      <alignment horizontal="center" vertical="center"/>
    </xf>
    <xf numFmtId="0" fontId="19" fillId="0" borderId="79" xfId="4" applyFont="1" applyBorder="1" applyAlignment="1">
      <alignment horizontal="center" vertical="center"/>
    </xf>
    <xf numFmtId="0" fontId="5" fillId="10" borderId="96" xfId="4" applyFont="1" applyFill="1" applyBorder="1" applyAlignment="1">
      <alignment vertical="center"/>
    </xf>
    <xf numFmtId="0" fontId="5" fillId="10" borderId="97" xfId="4" applyFont="1" applyFill="1" applyBorder="1" applyAlignment="1">
      <alignment vertical="center"/>
    </xf>
    <xf numFmtId="0" fontId="7" fillId="9" borderId="75" xfId="4" applyFont="1" applyFill="1" applyBorder="1" applyAlignment="1">
      <alignment horizontal="center" vertical="center"/>
    </xf>
    <xf numFmtId="16" fontId="19" fillId="0" borderId="95" xfId="4" applyNumberFormat="1" applyFont="1" applyBorder="1" applyAlignment="1" applyProtection="1">
      <alignment horizontal="center" vertical="center" wrapText="1"/>
      <protection locked="0"/>
    </xf>
    <xf numFmtId="16" fontId="19" fillId="0" borderId="88" xfId="4" applyNumberFormat="1" applyFont="1" applyBorder="1" applyAlignment="1" applyProtection="1">
      <alignment horizontal="center" vertical="center" wrapText="1"/>
      <protection locked="0"/>
    </xf>
    <xf numFmtId="16" fontId="19" fillId="0" borderId="94" xfId="4" applyNumberFormat="1" applyFont="1" applyBorder="1" applyAlignment="1" applyProtection="1">
      <alignment horizontal="center" vertical="center" wrapText="1"/>
      <protection locked="0"/>
    </xf>
    <xf numFmtId="0" fontId="7" fillId="8" borderId="53" xfId="4" applyFont="1" applyFill="1" applyBorder="1" applyAlignment="1">
      <alignment horizontal="center" vertical="center"/>
    </xf>
    <xf numFmtId="0" fontId="7" fillId="8" borderId="88" xfId="4" applyFont="1" applyFill="1" applyBorder="1" applyAlignment="1">
      <alignment horizontal="center" vertical="center"/>
    </xf>
    <xf numFmtId="0" fontId="7" fillId="8" borderId="94" xfId="4" applyFont="1" applyFill="1" applyBorder="1" applyAlignment="1">
      <alignment horizontal="center" vertical="center"/>
    </xf>
    <xf numFmtId="0" fontId="11" fillId="0" borderId="70" xfId="4" applyFont="1" applyBorder="1" applyAlignment="1" applyProtection="1">
      <alignment horizontal="center" vertical="center"/>
      <protection locked="0"/>
    </xf>
    <xf numFmtId="0" fontId="11" fillId="0" borderId="71" xfId="4" applyFont="1" applyBorder="1" applyAlignment="1" applyProtection="1">
      <alignment horizontal="center" vertical="center"/>
      <protection locked="0"/>
    </xf>
    <xf numFmtId="0" fontId="7" fillId="9" borderId="56" xfId="4" applyFont="1" applyFill="1" applyBorder="1" applyAlignment="1">
      <alignment horizontal="center" vertical="center"/>
    </xf>
    <xf numFmtId="0" fontId="11" fillId="8" borderId="99" xfId="4" applyFont="1" applyFill="1" applyBorder="1" applyAlignment="1">
      <alignment horizontal="center" vertical="center"/>
    </xf>
    <xf numFmtId="0" fontId="11" fillId="8" borderId="100" xfId="4" applyFont="1" applyFill="1" applyBorder="1" applyAlignment="1">
      <alignment horizontal="center" vertical="center"/>
    </xf>
    <xf numFmtId="0" fontId="11" fillId="8" borderId="58" xfId="4" applyFont="1" applyFill="1" applyBorder="1" applyAlignment="1">
      <alignment horizontal="center" vertical="center"/>
    </xf>
    <xf numFmtId="0" fontId="11" fillId="8" borderId="99" xfId="4" applyFont="1" applyFill="1" applyBorder="1" applyAlignment="1" applyProtection="1">
      <alignment horizontal="center" vertical="center"/>
      <protection locked="0"/>
    </xf>
    <xf numFmtId="0" fontId="7" fillId="11" borderId="59" xfId="4" applyFont="1" applyFill="1" applyBorder="1" applyAlignment="1">
      <alignment horizontal="center" vertical="center"/>
    </xf>
    <xf numFmtId="0" fontId="7" fillId="9" borderId="101" xfId="4" applyFont="1" applyFill="1" applyBorder="1" applyAlignment="1">
      <alignment horizontal="center" vertical="center"/>
    </xf>
    <xf numFmtId="0" fontId="11" fillId="11" borderId="68" xfId="4" applyFont="1" applyFill="1" applyBorder="1" applyAlignment="1" applyProtection="1">
      <alignment horizontal="center" vertical="center"/>
      <protection locked="0"/>
    </xf>
    <xf numFmtId="0" fontId="11" fillId="0" borderId="102" xfId="4" applyFont="1" applyBorder="1" applyAlignment="1" applyProtection="1">
      <alignment horizontal="center" vertical="center"/>
      <protection locked="0"/>
    </xf>
    <xf numFmtId="0" fontId="11" fillId="11" borderId="69" xfId="4" applyFont="1" applyFill="1" applyBorder="1" applyAlignment="1" applyProtection="1">
      <alignment horizontal="center" vertical="center"/>
      <protection locked="0"/>
    </xf>
    <xf numFmtId="0" fontId="11" fillId="0" borderId="72" xfId="4" applyFont="1" applyBorder="1" applyAlignment="1" applyProtection="1">
      <alignment horizontal="center" vertical="center"/>
      <protection locked="0"/>
    </xf>
    <xf numFmtId="0" fontId="11" fillId="11" borderId="76" xfId="4" applyFont="1" applyFill="1" applyBorder="1" applyAlignment="1" applyProtection="1">
      <alignment horizontal="center" vertical="center"/>
      <protection locked="0"/>
    </xf>
    <xf numFmtId="0" fontId="11" fillId="0" borderId="103" xfId="4" applyFont="1" applyBorder="1" applyAlignment="1" applyProtection="1">
      <alignment horizontal="center" vertical="center"/>
      <protection locked="0"/>
    </xf>
    <xf numFmtId="0" fontId="11" fillId="11" borderId="36" xfId="4" applyFont="1" applyFill="1" applyBorder="1" applyAlignment="1" applyProtection="1">
      <alignment horizontal="center" vertical="center"/>
      <protection locked="0"/>
    </xf>
    <xf numFmtId="0" fontId="11" fillId="0" borderId="38" xfId="4" applyFont="1" applyBorder="1" applyAlignment="1" applyProtection="1">
      <alignment horizontal="center" vertical="center"/>
      <protection locked="0"/>
    </xf>
    <xf numFmtId="0" fontId="11" fillId="11" borderId="39" xfId="4" applyFont="1" applyFill="1" applyBorder="1" applyAlignment="1" applyProtection="1">
      <alignment horizontal="center" vertical="center"/>
      <protection locked="0"/>
    </xf>
    <xf numFmtId="0" fontId="11" fillId="0" borderId="40" xfId="4" applyFont="1" applyBorder="1" applyAlignment="1" applyProtection="1">
      <alignment horizontal="center" vertical="center"/>
      <protection locked="0"/>
    </xf>
    <xf numFmtId="0" fontId="11" fillId="11" borderId="41" xfId="4" applyFont="1" applyFill="1" applyBorder="1" applyAlignment="1" applyProtection="1">
      <alignment horizontal="center" vertical="center"/>
      <protection locked="0"/>
    </xf>
    <xf numFmtId="0" fontId="11" fillId="0" borderId="43" xfId="4" applyFont="1" applyBorder="1" applyAlignment="1" applyProtection="1">
      <alignment horizontal="center" vertical="center"/>
      <protection locked="0"/>
    </xf>
    <xf numFmtId="0" fontId="11" fillId="0" borderId="86" xfId="4" applyFont="1" applyBorder="1" applyAlignment="1">
      <alignment horizontal="center" vertical="center"/>
    </xf>
    <xf numFmtId="0" fontId="11" fillId="0" borderId="84" xfId="4" applyFont="1" applyBorder="1" applyAlignment="1">
      <alignment horizontal="center" vertical="center"/>
    </xf>
    <xf numFmtId="0" fontId="11" fillId="0" borderId="59" xfId="4" applyFont="1" applyBorder="1" applyAlignment="1">
      <alignment horizontal="center" vertical="center"/>
    </xf>
    <xf numFmtId="0" fontId="11" fillId="0" borderId="82" xfId="4" applyFont="1" applyBorder="1" applyAlignment="1">
      <alignment horizontal="center" vertical="center"/>
    </xf>
    <xf numFmtId="0" fontId="7" fillId="11" borderId="24" xfId="4" applyFont="1" applyFill="1" applyBorder="1" applyAlignment="1">
      <alignment horizontal="center" vertical="center"/>
    </xf>
    <xf numFmtId="0" fontId="7" fillId="9" borderId="105" xfId="4" applyFont="1" applyFill="1" applyBorder="1" applyAlignment="1">
      <alignment horizontal="center" vertical="center"/>
    </xf>
    <xf numFmtId="0" fontId="11" fillId="11" borderId="99" xfId="4" applyFont="1" applyFill="1" applyBorder="1" applyAlignment="1">
      <alignment horizontal="center" vertical="center"/>
    </xf>
    <xf numFmtId="0" fontId="11" fillId="11" borderId="100" xfId="4" applyFont="1" applyFill="1" applyBorder="1" applyAlignment="1">
      <alignment horizontal="center" vertical="center"/>
    </xf>
    <xf numFmtId="0" fontId="11" fillId="11" borderId="58" xfId="4" applyFont="1" applyFill="1" applyBorder="1" applyAlignment="1">
      <alignment horizontal="center" vertical="center"/>
    </xf>
    <xf numFmtId="0" fontId="11" fillId="11" borderId="99" xfId="4" applyFont="1" applyFill="1" applyBorder="1" applyAlignment="1" applyProtection="1">
      <alignment horizontal="center" vertical="center"/>
      <protection locked="0"/>
    </xf>
    <xf numFmtId="0" fontId="7" fillId="9" borderId="46" xfId="4" applyFont="1" applyFill="1" applyBorder="1" applyAlignment="1">
      <alignment horizontal="center" vertical="center"/>
    </xf>
    <xf numFmtId="0" fontId="11" fillId="0" borderId="108" xfId="4" applyFont="1" applyBorder="1" applyAlignment="1" applyProtection="1">
      <alignment horizontal="center" vertical="center"/>
      <protection locked="0"/>
    </xf>
    <xf numFmtId="0" fontId="11" fillId="0" borderId="3" xfId="4" applyFont="1" applyBorder="1" applyAlignment="1" applyProtection="1">
      <alignment horizontal="center" vertical="center"/>
      <protection locked="0"/>
    </xf>
    <xf numFmtId="0" fontId="11" fillId="0" borderId="109" xfId="4" applyFont="1" applyBorder="1" applyAlignment="1" applyProtection="1">
      <alignment horizontal="center" vertical="center"/>
      <protection locked="0"/>
    </xf>
    <xf numFmtId="0" fontId="11" fillId="8" borderId="110" xfId="4" applyFont="1" applyFill="1" applyBorder="1" applyAlignment="1" applyProtection="1">
      <alignment horizontal="center" vertical="center"/>
      <protection locked="0"/>
    </xf>
    <xf numFmtId="0" fontId="11" fillId="8" borderId="91" xfId="4" applyFont="1" applyFill="1" applyBorder="1" applyAlignment="1" applyProtection="1">
      <alignment horizontal="center" vertical="center"/>
      <protection locked="0"/>
    </xf>
    <xf numFmtId="0" fontId="11" fillId="11" borderId="33" xfId="4" applyFont="1" applyFill="1" applyBorder="1" applyAlignment="1" applyProtection="1">
      <alignment horizontal="center" vertical="center"/>
      <protection locked="0"/>
    </xf>
    <xf numFmtId="0" fontId="30" fillId="0" borderId="1" xfId="13"/>
    <xf numFmtId="0" fontId="29" fillId="0" borderId="1" xfId="13" applyFont="1" applyAlignment="1">
      <alignment horizontal="left" vertical="top" wrapText="1"/>
    </xf>
    <xf numFmtId="0" fontId="28" fillId="0" borderId="116" xfId="13" applyFont="1" applyBorder="1" applyAlignment="1">
      <alignment horizontal="left" vertical="top" wrapText="1"/>
    </xf>
    <xf numFmtId="0" fontId="28" fillId="0" borderId="117" xfId="13" applyFont="1" applyBorder="1" applyAlignment="1">
      <alignment horizontal="left" vertical="top" wrapText="1"/>
    </xf>
    <xf numFmtId="0" fontId="29" fillId="0" borderId="118" xfId="13" applyFont="1" applyBorder="1" applyAlignment="1">
      <alignment horizontal="left" vertical="top" wrapText="1"/>
    </xf>
    <xf numFmtId="0" fontId="29" fillId="0" borderId="119" xfId="13" applyFont="1" applyBorder="1" applyAlignment="1">
      <alignment horizontal="left" vertical="top" wrapText="1"/>
    </xf>
    <xf numFmtId="0" fontId="1" fillId="0" borderId="1" xfId="14"/>
    <xf numFmtId="0" fontId="7" fillId="11" borderId="128" xfId="4" applyFont="1" applyFill="1" applyBorder="1" applyAlignment="1">
      <alignment horizontal="center" vertical="center"/>
    </xf>
    <xf numFmtId="0" fontId="7" fillId="11" borderId="129" xfId="4" applyFont="1" applyFill="1" applyBorder="1" applyAlignment="1">
      <alignment horizontal="center" vertical="center"/>
    </xf>
    <xf numFmtId="0" fontId="7" fillId="9" borderId="130" xfId="4" applyFont="1" applyFill="1" applyBorder="1" applyAlignment="1">
      <alignment horizontal="center" vertical="center"/>
    </xf>
    <xf numFmtId="0" fontId="7" fillId="9" borderId="131" xfId="4" applyFont="1" applyFill="1" applyBorder="1" applyAlignment="1">
      <alignment horizontal="center" vertical="center"/>
    </xf>
    <xf numFmtId="0" fontId="7" fillId="11" borderId="132" xfId="4" applyFont="1" applyFill="1" applyBorder="1" applyAlignment="1">
      <alignment horizontal="center" vertical="center"/>
    </xf>
    <xf numFmtId="0" fontId="7" fillId="0" borderId="133" xfId="4" applyFont="1" applyBorder="1" applyAlignment="1">
      <alignment horizontal="center" vertical="center"/>
    </xf>
    <xf numFmtId="0" fontId="7" fillId="0" borderId="62" xfId="4" applyFont="1" applyBorder="1" applyAlignment="1">
      <alignment horizontal="center" vertical="center"/>
    </xf>
    <xf numFmtId="0" fontId="7" fillId="11" borderId="134" xfId="4" applyFont="1" applyFill="1" applyBorder="1" applyAlignment="1">
      <alignment horizontal="center" vertical="center"/>
    </xf>
    <xf numFmtId="0" fontId="7" fillId="9" borderId="49" xfId="4" applyFont="1" applyFill="1" applyBorder="1" applyAlignment="1">
      <alignment horizontal="center" vertical="center"/>
    </xf>
    <xf numFmtId="0" fontId="7" fillId="11" borderId="27" xfId="4" applyFont="1" applyFill="1" applyBorder="1" applyAlignment="1">
      <alignment horizontal="center" vertical="center"/>
    </xf>
    <xf numFmtId="0" fontId="7" fillId="9" borderId="132" xfId="4" applyFont="1" applyFill="1" applyBorder="1" applyAlignment="1">
      <alignment horizontal="center" vertical="center"/>
    </xf>
    <xf numFmtId="0" fontId="7" fillId="11" borderId="135" xfId="4" applyFont="1" applyFill="1" applyBorder="1" applyAlignment="1">
      <alignment horizontal="center" vertical="center"/>
    </xf>
    <xf numFmtId="0" fontId="7" fillId="11" borderId="136" xfId="4" applyFont="1" applyFill="1" applyBorder="1" applyAlignment="1">
      <alignment horizontal="center" vertical="center"/>
    </xf>
    <xf numFmtId="0" fontId="7" fillId="9" borderId="137" xfId="4" applyFont="1" applyFill="1" applyBorder="1" applyAlignment="1">
      <alignment horizontal="center" vertical="center"/>
    </xf>
    <xf numFmtId="0" fontId="7" fillId="11" borderId="138" xfId="4" applyFont="1" applyFill="1" applyBorder="1" applyAlignment="1">
      <alignment horizontal="center" vertical="center"/>
    </xf>
    <xf numFmtId="0" fontId="7" fillId="9" borderId="133" xfId="4" applyFont="1" applyFill="1" applyBorder="1" applyAlignment="1">
      <alignment horizontal="center" vertical="center"/>
    </xf>
    <xf numFmtId="0" fontId="7" fillId="11" borderId="139" xfId="4" applyFont="1" applyFill="1" applyBorder="1" applyAlignment="1">
      <alignment horizontal="center" vertical="center"/>
    </xf>
    <xf numFmtId="0" fontId="7" fillId="9" borderId="128" xfId="4" applyFont="1" applyFill="1" applyBorder="1" applyAlignment="1">
      <alignment horizontal="center" vertical="center"/>
    </xf>
    <xf numFmtId="0" fontId="7" fillId="9" borderId="140" xfId="4" applyFont="1" applyFill="1" applyBorder="1" applyAlignment="1">
      <alignment horizontal="center" vertical="center"/>
    </xf>
    <xf numFmtId="0" fontId="7" fillId="9" borderId="141" xfId="4" applyFont="1" applyFill="1" applyBorder="1" applyAlignment="1">
      <alignment horizontal="center" vertical="center"/>
    </xf>
    <xf numFmtId="0" fontId="11" fillId="11" borderId="142" xfId="4" applyFont="1" applyFill="1" applyBorder="1" applyAlignment="1" applyProtection="1">
      <alignment horizontal="center" vertical="center"/>
      <protection locked="0"/>
    </xf>
    <xf numFmtId="0" fontId="11" fillId="11" borderId="143" xfId="4" applyFont="1" applyFill="1" applyBorder="1" applyAlignment="1" applyProtection="1">
      <alignment horizontal="center" vertical="center"/>
      <protection locked="0"/>
    </xf>
    <xf numFmtId="0" fontId="11" fillId="0" borderId="144" xfId="4" applyFont="1" applyBorder="1" applyAlignment="1" applyProtection="1">
      <alignment horizontal="center" vertical="center"/>
      <protection locked="0"/>
    </xf>
    <xf numFmtId="0" fontId="11" fillId="11" borderId="145" xfId="4" applyFont="1" applyFill="1" applyBorder="1" applyAlignment="1" applyProtection="1">
      <alignment horizontal="center" vertical="center"/>
      <protection locked="0"/>
    </xf>
    <xf numFmtId="0" fontId="11" fillId="0" borderId="142" xfId="4" applyFont="1" applyBorder="1" applyAlignment="1" applyProtection="1">
      <alignment horizontal="center" vertical="center"/>
      <protection locked="0"/>
    </xf>
    <xf numFmtId="0" fontId="11" fillId="11" borderId="146" xfId="4" applyFont="1" applyFill="1" applyBorder="1" applyAlignment="1" applyProtection="1">
      <alignment horizontal="center" vertical="center"/>
      <protection locked="0"/>
    </xf>
    <xf numFmtId="0" fontId="11" fillId="11" borderId="147" xfId="4" applyFont="1" applyFill="1" applyBorder="1" applyAlignment="1" applyProtection="1">
      <alignment horizontal="center" vertical="center"/>
      <protection locked="0"/>
    </xf>
    <xf numFmtId="0" fontId="11" fillId="0" borderId="148" xfId="4" applyFont="1" applyBorder="1" applyAlignment="1" applyProtection="1">
      <alignment horizontal="center" vertical="center"/>
      <protection locked="0"/>
    </xf>
    <xf numFmtId="0" fontId="11" fillId="11" borderId="149" xfId="4" applyFont="1" applyFill="1" applyBorder="1" applyAlignment="1" applyProtection="1">
      <alignment horizontal="center" vertical="center"/>
      <protection locked="0"/>
    </xf>
    <xf numFmtId="0" fontId="11" fillId="0" borderId="146" xfId="4" applyFont="1" applyBorder="1" applyAlignment="1" applyProtection="1">
      <alignment horizontal="center" vertical="center"/>
      <protection locked="0"/>
    </xf>
    <xf numFmtId="0" fontId="11" fillId="11" borderId="16" xfId="4" applyFont="1" applyFill="1" applyBorder="1" applyAlignment="1" applyProtection="1">
      <alignment horizontal="center" vertical="center"/>
      <protection locked="0"/>
    </xf>
    <xf numFmtId="0" fontId="11" fillId="11" borderId="17" xfId="4" applyFont="1" applyFill="1" applyBorder="1" applyAlignment="1" applyProtection="1">
      <alignment horizontal="center" vertical="center"/>
      <protection locked="0"/>
    </xf>
    <xf numFmtId="0" fontId="11" fillId="0" borderId="150" xfId="4" applyFont="1" applyBorder="1" applyAlignment="1" applyProtection="1">
      <alignment horizontal="center" vertical="center"/>
      <protection locked="0"/>
    </xf>
    <xf numFmtId="0" fontId="11" fillId="11" borderId="151" xfId="4" applyFont="1" applyFill="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11" fillId="11" borderId="152" xfId="4" applyFont="1" applyFill="1" applyBorder="1" applyAlignment="1" applyProtection="1">
      <alignment horizontal="center" vertical="center"/>
      <protection locked="0"/>
    </xf>
    <xf numFmtId="0" fontId="11" fillId="11" borderId="153" xfId="4" applyFont="1" applyFill="1" applyBorder="1" applyAlignment="1" applyProtection="1">
      <alignment horizontal="center" vertical="center"/>
      <protection locked="0"/>
    </xf>
    <xf numFmtId="0" fontId="11" fillId="0" borderId="154" xfId="4" applyFont="1" applyBorder="1" applyAlignment="1" applyProtection="1">
      <alignment horizontal="center" vertical="center"/>
      <protection locked="0"/>
    </xf>
    <xf numFmtId="0" fontId="11" fillId="0" borderId="155" xfId="4" applyFont="1" applyBorder="1" applyAlignment="1" applyProtection="1">
      <alignment horizontal="center" vertical="center"/>
      <protection locked="0"/>
    </xf>
    <xf numFmtId="0" fontId="11" fillId="11" borderId="156" xfId="4" applyFont="1" applyFill="1" applyBorder="1" applyAlignment="1" applyProtection="1">
      <alignment horizontal="center" vertical="center"/>
      <protection locked="0"/>
    </xf>
    <xf numFmtId="0" fontId="11" fillId="0" borderId="152" xfId="4" applyFont="1" applyBorder="1" applyAlignment="1" applyProtection="1">
      <alignment horizontal="center" vertical="center"/>
      <protection locked="0"/>
    </xf>
    <xf numFmtId="0" fontId="11" fillId="11" borderId="157" xfId="4" applyFont="1" applyFill="1" applyBorder="1" applyAlignment="1" applyProtection="1">
      <alignment horizontal="center" vertical="center"/>
      <protection locked="0"/>
    </xf>
    <xf numFmtId="0" fontId="11" fillId="11" borderId="158" xfId="4" applyFont="1" applyFill="1" applyBorder="1" applyAlignment="1" applyProtection="1">
      <alignment horizontal="center" vertical="center"/>
      <protection locked="0"/>
    </xf>
    <xf numFmtId="0" fontId="11" fillId="0" borderId="159" xfId="4" applyFont="1" applyBorder="1" applyAlignment="1" applyProtection="1">
      <alignment horizontal="center" vertical="center"/>
      <protection locked="0"/>
    </xf>
    <xf numFmtId="0" fontId="11" fillId="0" borderId="160" xfId="4" applyFont="1" applyBorder="1" applyAlignment="1" applyProtection="1">
      <alignment horizontal="center" vertical="center"/>
      <protection locked="0"/>
    </xf>
    <xf numFmtId="0" fontId="11" fillId="11" borderId="161" xfId="4" applyFont="1" applyFill="1" applyBorder="1" applyAlignment="1" applyProtection="1">
      <alignment horizontal="center" vertical="center"/>
      <protection locked="0"/>
    </xf>
    <xf numFmtId="0" fontId="11" fillId="0" borderId="157" xfId="4" applyFont="1" applyBorder="1" applyAlignment="1" applyProtection="1">
      <alignment horizontal="center" vertical="center"/>
      <protection locked="0"/>
    </xf>
    <xf numFmtId="0" fontId="11" fillId="11" borderId="162" xfId="4" applyFont="1" applyFill="1" applyBorder="1" applyAlignment="1" applyProtection="1">
      <alignment horizontal="center" vertical="center"/>
      <protection locked="0"/>
    </xf>
    <xf numFmtId="0" fontId="11" fillId="11" borderId="163" xfId="4" applyFont="1" applyFill="1" applyBorder="1" applyAlignment="1" applyProtection="1">
      <alignment horizontal="center" vertical="center"/>
      <protection locked="0"/>
    </xf>
    <xf numFmtId="0" fontId="11" fillId="0" borderId="164" xfId="4" applyFont="1" applyBorder="1" applyAlignment="1" applyProtection="1">
      <alignment horizontal="center" vertical="center"/>
      <protection locked="0"/>
    </xf>
    <xf numFmtId="0" fontId="11" fillId="0" borderId="165" xfId="4" applyFont="1" applyBorder="1" applyAlignment="1" applyProtection="1">
      <alignment horizontal="center" vertical="center"/>
      <protection locked="0"/>
    </xf>
    <xf numFmtId="0" fontId="11" fillId="11" borderId="166" xfId="4" applyFont="1" applyFill="1" applyBorder="1" applyAlignment="1" applyProtection="1">
      <alignment horizontal="center" vertical="center"/>
      <protection locked="0"/>
    </xf>
    <xf numFmtId="0" fontId="11" fillId="0" borderId="162" xfId="4" applyFont="1" applyBorder="1" applyAlignment="1" applyProtection="1">
      <alignment horizontal="center" vertical="center"/>
      <protection locked="0"/>
    </xf>
    <xf numFmtId="0" fontId="11" fillId="0" borderId="167" xfId="4" applyFont="1" applyBorder="1" applyAlignment="1">
      <alignment horizontal="center" vertical="center"/>
    </xf>
    <xf numFmtId="0" fontId="11" fillId="0" borderId="74" xfId="4" applyFont="1" applyBorder="1" applyAlignment="1">
      <alignment horizontal="center" vertical="center"/>
    </xf>
    <xf numFmtId="0" fontId="11" fillId="11" borderId="12" xfId="4" applyFont="1" applyFill="1" applyBorder="1" applyAlignment="1">
      <alignment horizontal="center" vertical="center"/>
    </xf>
    <xf numFmtId="0" fontId="11" fillId="0" borderId="168" xfId="4" applyFont="1" applyBorder="1" applyAlignment="1">
      <alignment horizontal="center" vertical="center"/>
    </xf>
    <xf numFmtId="0" fontId="11" fillId="8" borderId="168" xfId="4" applyFont="1" applyFill="1" applyBorder="1" applyAlignment="1">
      <alignment horizontal="center" vertical="center"/>
    </xf>
    <xf numFmtId="0" fontId="11" fillId="11" borderId="169" xfId="4" applyFont="1" applyFill="1" applyBorder="1" applyAlignment="1">
      <alignment horizontal="center" vertical="center"/>
    </xf>
    <xf numFmtId="0" fontId="11" fillId="0" borderId="170" xfId="4" applyFont="1" applyBorder="1" applyAlignment="1">
      <alignment horizontal="center" vertical="center"/>
    </xf>
    <xf numFmtId="0" fontId="11" fillId="0" borderId="13" xfId="4" applyFont="1" applyBorder="1" applyAlignment="1">
      <alignment horizontal="center" vertical="center"/>
    </xf>
    <xf numFmtId="0" fontId="11" fillId="0" borderId="171" xfId="4" applyFont="1" applyBorder="1" applyAlignment="1">
      <alignment horizontal="center" vertical="center"/>
    </xf>
    <xf numFmtId="0" fontId="11" fillId="11" borderId="172" xfId="4" applyFont="1" applyFill="1" applyBorder="1" applyAlignment="1">
      <alignment horizontal="center" vertical="center"/>
    </xf>
    <xf numFmtId="0" fontId="11" fillId="0" borderId="12" xfId="4" applyFont="1" applyBorder="1" applyAlignment="1">
      <alignment horizontal="center" vertical="center"/>
    </xf>
    <xf numFmtId="0" fontId="11" fillId="0" borderId="173" xfId="4" applyFont="1" applyBorder="1" applyAlignment="1">
      <alignment horizontal="center" vertical="center"/>
    </xf>
    <xf numFmtId="0" fontId="11" fillId="0" borderId="174" xfId="4" applyFont="1" applyBorder="1" applyAlignment="1">
      <alignment horizontal="center" vertical="center"/>
    </xf>
    <xf numFmtId="0" fontId="11" fillId="11" borderId="18" xfId="4" applyFont="1" applyFill="1" applyBorder="1" applyAlignment="1">
      <alignment horizontal="center" vertical="center"/>
    </xf>
    <xf numFmtId="0" fontId="11" fillId="11" borderId="175" xfId="4" applyFont="1" applyFill="1" applyBorder="1" applyAlignment="1">
      <alignment horizontal="center" vertical="center"/>
    </xf>
    <xf numFmtId="0" fontId="11" fillId="0" borderId="100" xfId="4" applyFont="1" applyBorder="1" applyAlignment="1">
      <alignment horizontal="center" vertical="center"/>
    </xf>
    <xf numFmtId="0" fontId="11" fillId="0" borderId="19" xfId="4" applyFont="1" applyBorder="1" applyAlignment="1">
      <alignment horizontal="center" vertical="center"/>
    </xf>
    <xf numFmtId="0" fontId="11" fillId="0" borderId="176" xfId="4" applyFont="1" applyBorder="1" applyAlignment="1">
      <alignment horizontal="center" vertical="center"/>
    </xf>
    <xf numFmtId="0" fontId="11" fillId="11" borderId="177" xfId="4" applyFont="1" applyFill="1" applyBorder="1" applyAlignment="1">
      <alignment horizontal="center" vertical="center"/>
    </xf>
    <xf numFmtId="0" fontId="11" fillId="0" borderId="18" xfId="4" applyFont="1" applyBorder="1" applyAlignment="1">
      <alignment horizontal="center" vertical="center"/>
    </xf>
    <xf numFmtId="0" fontId="11" fillId="0" borderId="178" xfId="4" applyFont="1" applyBorder="1" applyAlignment="1">
      <alignment horizontal="center" vertical="center"/>
    </xf>
    <xf numFmtId="0" fontId="11" fillId="0" borderId="179" xfId="4" applyFont="1" applyBorder="1" applyAlignment="1">
      <alignment horizontal="center" vertical="center"/>
    </xf>
    <xf numFmtId="0" fontId="11" fillId="11" borderId="20" xfId="4" applyFont="1" applyFill="1" applyBorder="1" applyAlignment="1">
      <alignment horizontal="center" vertical="center"/>
    </xf>
    <xf numFmtId="0" fontId="11" fillId="0" borderId="180" xfId="4" applyFont="1" applyBorder="1" applyAlignment="1">
      <alignment horizontal="center" vertical="center"/>
    </xf>
    <xf numFmtId="0" fontId="11" fillId="8" borderId="180" xfId="4" applyFont="1" applyFill="1" applyBorder="1" applyAlignment="1">
      <alignment horizontal="center" vertical="center"/>
    </xf>
    <xf numFmtId="0" fontId="11" fillId="11" borderId="181" xfId="4" applyFont="1" applyFill="1" applyBorder="1" applyAlignment="1">
      <alignment horizontal="center" vertical="center"/>
    </xf>
    <xf numFmtId="0" fontId="11" fillId="0" borderId="182" xfId="4" applyFont="1" applyBorder="1" applyAlignment="1">
      <alignment horizontal="center" vertical="center"/>
    </xf>
    <xf numFmtId="0" fontId="11" fillId="0" borderId="21" xfId="4" applyFont="1" applyBorder="1" applyAlignment="1">
      <alignment horizontal="center" vertical="center"/>
    </xf>
    <xf numFmtId="0" fontId="11" fillId="0" borderId="183" xfId="4" applyFont="1" applyBorder="1" applyAlignment="1">
      <alignment horizontal="center" vertical="center"/>
    </xf>
    <xf numFmtId="0" fontId="11" fillId="11" borderId="184" xfId="4" applyFont="1" applyFill="1" applyBorder="1" applyAlignment="1">
      <alignment horizontal="center" vertical="center"/>
    </xf>
    <xf numFmtId="0" fontId="11" fillId="0" borderId="20" xfId="4" applyFont="1" applyBorder="1" applyAlignment="1">
      <alignment horizontal="center" vertical="center"/>
    </xf>
    <xf numFmtId="0" fontId="11" fillId="0" borderId="185" xfId="4" applyFont="1" applyBorder="1" applyAlignment="1">
      <alignment horizontal="center" vertical="center"/>
    </xf>
    <xf numFmtId="0" fontId="11" fillId="0" borderId="186" xfId="4" applyFont="1" applyBorder="1" applyAlignment="1">
      <alignment horizontal="center" vertical="center"/>
    </xf>
    <xf numFmtId="0" fontId="11" fillId="8" borderId="167" xfId="4" applyFont="1" applyFill="1" applyBorder="1" applyAlignment="1">
      <alignment horizontal="center" vertical="center"/>
    </xf>
    <xf numFmtId="0" fontId="11" fillId="11" borderId="12" xfId="4" applyFont="1" applyFill="1" applyBorder="1" applyAlignment="1" applyProtection="1">
      <alignment horizontal="center" vertical="center"/>
      <protection locked="0"/>
    </xf>
    <xf numFmtId="0" fontId="11" fillId="8" borderId="168" xfId="4" applyFont="1" applyFill="1" applyBorder="1" applyAlignment="1" applyProtection="1">
      <alignment horizontal="center" vertical="center"/>
      <protection locked="0"/>
    </xf>
    <xf numFmtId="0" fontId="11" fillId="11" borderId="169" xfId="4" applyFont="1" applyFill="1" applyBorder="1" applyAlignment="1" applyProtection="1">
      <alignment horizontal="center" vertical="center"/>
      <protection locked="0"/>
    </xf>
    <xf numFmtId="0" fontId="11" fillId="0" borderId="168" xfId="4" applyFont="1" applyBorder="1" applyAlignment="1" applyProtection="1">
      <alignment horizontal="center" vertical="center"/>
      <protection locked="0"/>
    </xf>
    <xf numFmtId="0" fontId="11" fillId="0" borderId="170" xfId="4" applyFont="1" applyBorder="1" applyAlignment="1" applyProtection="1">
      <alignment horizontal="center" vertical="center"/>
      <protection locked="0"/>
    </xf>
    <xf numFmtId="0" fontId="11" fillId="0" borderId="171" xfId="4" applyFont="1" applyBorder="1" applyAlignment="1" applyProtection="1">
      <alignment horizontal="center" vertical="center"/>
      <protection locked="0"/>
    </xf>
    <xf numFmtId="0" fontId="11" fillId="0" borderId="13" xfId="4" applyFont="1" applyBorder="1" applyAlignment="1" applyProtection="1">
      <alignment horizontal="center" vertical="center"/>
      <protection locked="0"/>
    </xf>
    <xf numFmtId="0" fontId="11" fillId="11" borderId="172" xfId="4" applyFont="1" applyFill="1" applyBorder="1" applyAlignment="1" applyProtection="1">
      <alignment horizontal="center" vertical="center"/>
      <protection locked="0"/>
    </xf>
    <xf numFmtId="0" fontId="11" fillId="0" borderId="12" xfId="4" applyFont="1" applyBorder="1" applyAlignment="1" applyProtection="1">
      <alignment horizontal="center" vertical="center"/>
      <protection locked="0"/>
    </xf>
    <xf numFmtId="0" fontId="11" fillId="0" borderId="174" xfId="4" applyFont="1" applyBorder="1" applyAlignment="1" applyProtection="1">
      <alignment horizontal="center" vertical="center"/>
      <protection locked="0"/>
    </xf>
    <xf numFmtId="0" fontId="11" fillId="11" borderId="187" xfId="4" applyFont="1" applyFill="1" applyBorder="1" applyAlignment="1" applyProtection="1">
      <alignment horizontal="center" vertical="center"/>
      <protection locked="0"/>
    </xf>
    <xf numFmtId="0" fontId="11" fillId="0" borderId="188" xfId="4" applyFont="1" applyBorder="1" applyAlignment="1" applyProtection="1">
      <alignment horizontal="center" vertical="center"/>
      <protection locked="0"/>
    </xf>
    <xf numFmtId="0" fontId="11" fillId="11" borderId="188" xfId="4" applyFont="1" applyFill="1" applyBorder="1" applyAlignment="1" applyProtection="1">
      <alignment horizontal="center" vertical="center"/>
      <protection locked="0"/>
    </xf>
    <xf numFmtId="0" fontId="11" fillId="11" borderId="184" xfId="4" applyFont="1" applyFill="1" applyBorder="1" applyAlignment="1" applyProtection="1">
      <alignment horizontal="center" vertical="center"/>
      <protection locked="0"/>
    </xf>
    <xf numFmtId="0" fontId="11" fillId="0" borderId="189" xfId="4" applyFont="1" applyBorder="1" applyAlignment="1" applyProtection="1">
      <alignment horizontal="center" vertical="center"/>
      <protection locked="0"/>
    </xf>
    <xf numFmtId="0" fontId="11" fillId="0" borderId="184" xfId="4" applyFont="1" applyBorder="1" applyAlignment="1" applyProtection="1">
      <alignment horizontal="center" vertical="center"/>
      <protection locked="0"/>
    </xf>
    <xf numFmtId="0" fontId="7" fillId="11" borderId="62" xfId="4" applyFont="1" applyFill="1" applyBorder="1" applyAlignment="1">
      <alignment horizontal="center" vertical="center"/>
    </xf>
    <xf numFmtId="0" fontId="7" fillId="9" borderId="196" xfId="4" applyFont="1" applyFill="1" applyBorder="1" applyAlignment="1">
      <alignment horizontal="center" vertical="center"/>
    </xf>
    <xf numFmtId="0" fontId="7" fillId="9" borderId="135" xfId="4" applyFont="1" applyFill="1" applyBorder="1" applyAlignment="1">
      <alignment horizontal="center" vertical="center"/>
    </xf>
    <xf numFmtId="0" fontId="11" fillId="0" borderId="49" xfId="4" applyFont="1" applyBorder="1" applyAlignment="1" applyProtection="1">
      <alignment horizontal="center" vertical="center"/>
      <protection locked="0"/>
    </xf>
    <xf numFmtId="0" fontId="11" fillId="0" borderId="197" xfId="4" applyFont="1" applyBorder="1" applyAlignment="1" applyProtection="1">
      <alignment horizontal="center" vertical="center"/>
      <protection locked="0"/>
    </xf>
    <xf numFmtId="0" fontId="11" fillId="11" borderId="78" xfId="4" applyFont="1" applyFill="1" applyBorder="1" applyAlignment="1" applyProtection="1">
      <alignment horizontal="center" vertical="center"/>
      <protection locked="0"/>
    </xf>
    <xf numFmtId="0" fontId="11" fillId="0" borderId="198" xfId="4" applyFont="1" applyBorder="1" applyAlignment="1" applyProtection="1">
      <alignment horizontal="center" vertical="center"/>
      <protection locked="0"/>
    </xf>
    <xf numFmtId="0" fontId="11" fillId="0" borderId="199" xfId="4" applyFont="1" applyBorder="1" applyAlignment="1" applyProtection="1">
      <alignment horizontal="center" vertical="center"/>
      <protection locked="0"/>
    </xf>
    <xf numFmtId="0" fontId="11" fillId="11" borderId="4" xfId="4" applyFont="1" applyFill="1" applyBorder="1" applyAlignment="1" applyProtection="1">
      <alignment horizontal="center" vertical="center"/>
      <protection locked="0"/>
    </xf>
    <xf numFmtId="0" fontId="11" fillId="0" borderId="200" xfId="4" applyFont="1" applyBorder="1" applyAlignment="1" applyProtection="1">
      <alignment horizontal="center" vertical="center"/>
      <protection locked="0"/>
    </xf>
    <xf numFmtId="0" fontId="11" fillId="0" borderId="201" xfId="4" applyFont="1" applyBorder="1" applyAlignment="1" applyProtection="1">
      <alignment horizontal="center" vertical="center"/>
      <protection locked="0"/>
    </xf>
    <xf numFmtId="0" fontId="11" fillId="11" borderId="79" xfId="4" applyFont="1" applyFill="1" applyBorder="1" applyAlignment="1" applyProtection="1">
      <alignment horizontal="center" vertical="center"/>
      <protection locked="0"/>
    </xf>
    <xf numFmtId="0" fontId="11" fillId="0" borderId="202" xfId="4" applyFont="1" applyBorder="1" applyAlignment="1" applyProtection="1">
      <alignment horizontal="center" vertical="center"/>
      <protection locked="0"/>
    </xf>
    <xf numFmtId="0" fontId="11" fillId="8" borderId="12" xfId="4" applyFont="1" applyFill="1" applyBorder="1" applyAlignment="1">
      <alignment horizontal="center" vertical="center"/>
    </xf>
    <xf numFmtId="0" fontId="11" fillId="11" borderId="168" xfId="4" applyFont="1" applyFill="1" applyBorder="1" applyAlignment="1">
      <alignment horizontal="center" vertical="center"/>
    </xf>
    <xf numFmtId="0" fontId="11" fillId="8" borderId="174" xfId="4" applyFont="1" applyFill="1" applyBorder="1" applyAlignment="1">
      <alignment horizontal="center" vertical="center"/>
    </xf>
    <xf numFmtId="0" fontId="11" fillId="8" borderId="170" xfId="4" applyFont="1" applyFill="1" applyBorder="1" applyAlignment="1">
      <alignment horizontal="center" vertical="center"/>
    </xf>
    <xf numFmtId="0" fontId="11" fillId="8" borderId="203" xfId="4" applyFont="1" applyFill="1" applyBorder="1" applyAlignment="1">
      <alignment horizontal="center" vertical="center"/>
    </xf>
    <xf numFmtId="0" fontId="11" fillId="11" borderId="13" xfId="4" applyFont="1" applyFill="1" applyBorder="1" applyAlignment="1">
      <alignment horizontal="center" vertical="center"/>
    </xf>
    <xf numFmtId="0" fontId="11" fillId="11" borderId="170" xfId="4" applyFont="1" applyFill="1" applyBorder="1" applyAlignment="1">
      <alignment horizontal="center" vertical="center"/>
    </xf>
    <xf numFmtId="0" fontId="11" fillId="8" borderId="191" xfId="4" applyFont="1" applyFill="1" applyBorder="1" applyAlignment="1">
      <alignment horizontal="center" vertical="center"/>
    </xf>
    <xf numFmtId="0" fontId="11" fillId="8" borderId="13" xfId="4" applyFont="1" applyFill="1" applyBorder="1" applyAlignment="1">
      <alignment horizontal="center" vertical="center"/>
    </xf>
    <xf numFmtId="0" fontId="11" fillId="11" borderId="174" xfId="4" applyFont="1" applyFill="1" applyBorder="1" applyAlignment="1">
      <alignment horizontal="center" vertical="center"/>
    </xf>
    <xf numFmtId="0" fontId="11" fillId="8" borderId="18" xfId="4" applyFont="1" applyFill="1" applyBorder="1" applyAlignment="1">
      <alignment horizontal="center" vertical="center"/>
    </xf>
    <xf numFmtId="0" fontId="11" fillId="8" borderId="179" xfId="4" applyFont="1" applyFill="1" applyBorder="1" applyAlignment="1">
      <alignment horizontal="center" vertical="center"/>
    </xf>
    <xf numFmtId="0" fontId="11" fillId="8" borderId="204" xfId="4" applyFont="1" applyFill="1" applyBorder="1" applyAlignment="1">
      <alignment horizontal="center" vertical="center"/>
    </xf>
    <xf numFmtId="0" fontId="11" fillId="11" borderId="19" xfId="4" applyFont="1" applyFill="1" applyBorder="1" applyAlignment="1">
      <alignment horizontal="center" vertical="center"/>
    </xf>
    <xf numFmtId="0" fontId="11" fillId="8" borderId="205" xfId="4" applyFont="1" applyFill="1" applyBorder="1" applyAlignment="1">
      <alignment horizontal="center" vertical="center"/>
    </xf>
    <xf numFmtId="0" fontId="11" fillId="11" borderId="179" xfId="4" applyFont="1" applyFill="1" applyBorder="1" applyAlignment="1">
      <alignment horizontal="center" vertical="center"/>
    </xf>
    <xf numFmtId="0" fontId="11" fillId="8" borderId="20" xfId="4" applyFont="1" applyFill="1" applyBorder="1" applyAlignment="1">
      <alignment horizontal="center" vertical="center"/>
    </xf>
    <xf numFmtId="0" fontId="11" fillId="11" borderId="180" xfId="4" applyFont="1" applyFill="1" applyBorder="1" applyAlignment="1">
      <alignment horizontal="center" vertical="center"/>
    </xf>
    <xf numFmtId="0" fontId="11" fillId="8" borderId="186" xfId="4" applyFont="1" applyFill="1" applyBorder="1" applyAlignment="1">
      <alignment horizontal="center" vertical="center"/>
    </xf>
    <xf numFmtId="0" fontId="11" fillId="8" borderId="182" xfId="4" applyFont="1" applyFill="1" applyBorder="1" applyAlignment="1">
      <alignment horizontal="center" vertical="center"/>
    </xf>
    <xf numFmtId="0" fontId="11" fillId="8" borderId="206" xfId="4" applyFont="1" applyFill="1" applyBorder="1" applyAlignment="1">
      <alignment horizontal="center" vertical="center"/>
    </xf>
    <xf numFmtId="0" fontId="11" fillId="11" borderId="21" xfId="4" applyFont="1" applyFill="1" applyBorder="1" applyAlignment="1">
      <alignment horizontal="center" vertical="center"/>
    </xf>
    <xf numFmtId="0" fontId="11" fillId="11" borderId="182" xfId="4" applyFont="1" applyFill="1" applyBorder="1" applyAlignment="1">
      <alignment horizontal="center" vertical="center"/>
    </xf>
    <xf numFmtId="0" fontId="11" fillId="8" borderId="193" xfId="4" applyFont="1" applyFill="1" applyBorder="1" applyAlignment="1">
      <alignment horizontal="center" vertical="center"/>
    </xf>
    <xf numFmtId="0" fontId="11" fillId="8" borderId="21" xfId="4" applyFont="1" applyFill="1" applyBorder="1" applyAlignment="1">
      <alignment horizontal="center" vertical="center"/>
    </xf>
    <xf numFmtId="0" fontId="11" fillId="11" borderId="186" xfId="4" applyFont="1" applyFill="1" applyBorder="1" applyAlignment="1">
      <alignment horizontal="center" vertical="center"/>
    </xf>
    <xf numFmtId="0" fontId="11" fillId="8" borderId="12" xfId="4" applyFont="1" applyFill="1" applyBorder="1" applyAlignment="1" applyProtection="1">
      <alignment horizontal="center" vertical="center"/>
      <protection locked="0"/>
    </xf>
    <xf numFmtId="0" fontId="11" fillId="11" borderId="168" xfId="4" applyFont="1" applyFill="1" applyBorder="1" applyAlignment="1" applyProtection="1">
      <alignment horizontal="center" vertical="center"/>
      <protection locked="0"/>
    </xf>
    <xf numFmtId="0" fontId="11" fillId="8" borderId="174" xfId="4" applyFont="1" applyFill="1" applyBorder="1" applyAlignment="1" applyProtection="1">
      <alignment horizontal="center" vertical="center"/>
      <protection locked="0"/>
    </xf>
    <xf numFmtId="0" fontId="11" fillId="8" borderId="170" xfId="4" applyFont="1" applyFill="1" applyBorder="1" applyAlignment="1" applyProtection="1">
      <alignment horizontal="center" vertical="center"/>
      <protection locked="0"/>
    </xf>
    <xf numFmtId="0" fontId="11" fillId="8" borderId="171" xfId="4" applyFont="1" applyFill="1" applyBorder="1" applyAlignment="1" applyProtection="1">
      <alignment horizontal="center" vertical="center"/>
      <protection locked="0"/>
    </xf>
    <xf numFmtId="0" fontId="11" fillId="11" borderId="13" xfId="4" applyFont="1" applyFill="1" applyBorder="1" applyAlignment="1" applyProtection="1">
      <alignment horizontal="center" vertical="center"/>
      <protection locked="0"/>
    </xf>
    <xf numFmtId="0" fontId="11" fillId="11" borderId="170" xfId="4" applyFont="1" applyFill="1" applyBorder="1" applyAlignment="1" applyProtection="1">
      <alignment horizontal="center" vertical="center"/>
      <protection locked="0"/>
    </xf>
    <xf numFmtId="0" fontId="11" fillId="8" borderId="191" xfId="4" applyFont="1" applyFill="1" applyBorder="1" applyAlignment="1" applyProtection="1">
      <alignment horizontal="center" vertical="center"/>
      <protection locked="0"/>
    </xf>
    <xf numFmtId="0" fontId="11" fillId="8" borderId="203" xfId="4" applyFont="1" applyFill="1" applyBorder="1" applyAlignment="1" applyProtection="1">
      <alignment horizontal="center" vertical="center"/>
      <protection locked="0"/>
    </xf>
    <xf numFmtId="0" fontId="11" fillId="8" borderId="13" xfId="4" applyFont="1" applyFill="1" applyBorder="1" applyAlignment="1" applyProtection="1">
      <alignment horizontal="center" vertical="center"/>
      <protection locked="0"/>
    </xf>
    <xf numFmtId="0" fontId="11" fillId="11" borderId="174" xfId="4" applyFont="1" applyFill="1" applyBorder="1" applyAlignment="1" applyProtection="1">
      <alignment horizontal="center" vertical="center"/>
      <protection locked="0"/>
    </xf>
    <xf numFmtId="0" fontId="11" fillId="8" borderId="187" xfId="4" applyFont="1" applyFill="1" applyBorder="1" applyAlignment="1" applyProtection="1">
      <alignment horizontal="center" vertical="center"/>
      <protection locked="0"/>
    </xf>
    <xf numFmtId="0" fontId="11" fillId="8" borderId="188" xfId="4" applyFont="1" applyFill="1" applyBorder="1" applyAlignment="1" applyProtection="1">
      <alignment horizontal="center" vertical="center"/>
      <protection locked="0"/>
    </xf>
    <xf numFmtId="0" fontId="11" fillId="8" borderId="184" xfId="4" applyFont="1" applyFill="1" applyBorder="1" applyAlignment="1" applyProtection="1">
      <alignment horizontal="center" vertical="center"/>
      <protection locked="0"/>
    </xf>
    <xf numFmtId="0" fontId="11" fillId="8" borderId="183" xfId="4" applyFont="1" applyFill="1" applyBorder="1" applyAlignment="1" applyProtection="1">
      <alignment horizontal="center" vertical="center"/>
      <protection locked="0"/>
    </xf>
    <xf numFmtId="0" fontId="11" fillId="11" borderId="189" xfId="4" applyFont="1" applyFill="1" applyBorder="1" applyAlignment="1" applyProtection="1">
      <alignment horizontal="center" vertical="center"/>
      <protection locked="0"/>
    </xf>
    <xf numFmtId="0" fontId="11" fillId="8" borderId="193" xfId="4" applyFont="1" applyFill="1" applyBorder="1" applyAlignment="1" applyProtection="1">
      <alignment horizontal="center" vertical="center"/>
      <protection locked="0"/>
    </xf>
    <xf numFmtId="0" fontId="11" fillId="8" borderId="185" xfId="4" applyFont="1" applyFill="1" applyBorder="1" applyAlignment="1" applyProtection="1">
      <alignment horizontal="center" vertical="center"/>
      <protection locked="0"/>
    </xf>
    <xf numFmtId="0" fontId="11" fillId="8" borderId="189" xfId="4" applyFont="1" applyFill="1" applyBorder="1" applyAlignment="1" applyProtection="1">
      <alignment horizontal="center" vertical="center"/>
      <protection locked="0"/>
    </xf>
    <xf numFmtId="0" fontId="7" fillId="0" borderId="113" xfId="4" applyFont="1" applyBorder="1" applyAlignment="1">
      <alignment horizontal="center" vertical="center" wrapText="1"/>
    </xf>
    <xf numFmtId="0" fontId="7" fillId="0" borderId="1" xfId="4" applyFont="1" applyAlignment="1">
      <alignment horizontal="center" vertical="center" wrapText="1"/>
    </xf>
    <xf numFmtId="0" fontId="18" fillId="9" borderId="9" xfId="4" applyFont="1" applyFill="1" applyBorder="1" applyAlignment="1">
      <alignment horizontal="center" vertical="center" wrapText="1"/>
    </xf>
    <xf numFmtId="0" fontId="18" fillId="9" borderId="10" xfId="4" applyFont="1" applyFill="1" applyBorder="1" applyAlignment="1">
      <alignment horizontal="center" vertical="center" wrapText="1"/>
    </xf>
    <xf numFmtId="0" fontId="18" fillId="9" borderId="11" xfId="4" applyFont="1" applyFill="1" applyBorder="1" applyAlignment="1">
      <alignment horizontal="center" vertical="center" wrapText="1"/>
    </xf>
    <xf numFmtId="0" fontId="7" fillId="9" borderId="14" xfId="4" applyFont="1" applyFill="1" applyBorder="1" applyAlignment="1">
      <alignment horizontal="center" vertical="center" wrapText="1"/>
    </xf>
    <xf numFmtId="0" fontId="7" fillId="9" borderId="16" xfId="4" applyFont="1" applyFill="1" applyBorder="1" applyAlignment="1">
      <alignment horizontal="center" vertical="center" wrapText="1"/>
    </xf>
    <xf numFmtId="0" fontId="7" fillId="9" borderId="49" xfId="4" applyFont="1" applyFill="1" applyBorder="1" applyAlignment="1">
      <alignment horizontal="center" vertical="center" wrapText="1"/>
    </xf>
    <xf numFmtId="0" fontId="7" fillId="9" borderId="112" xfId="4" applyFont="1" applyFill="1" applyBorder="1" applyAlignment="1">
      <alignment horizontal="center" vertical="center" wrapText="1"/>
    </xf>
    <xf numFmtId="0" fontId="7" fillId="9" borderId="45" xfId="4" applyFont="1" applyFill="1" applyBorder="1" applyAlignment="1">
      <alignment horizontal="center" vertical="center" wrapText="1"/>
    </xf>
    <xf numFmtId="0" fontId="7" fillId="9" borderId="46" xfId="4" applyFont="1" applyFill="1" applyBorder="1" applyAlignment="1">
      <alignment horizontal="center" vertical="center" wrapText="1"/>
    </xf>
    <xf numFmtId="0" fontId="7" fillId="9" borderId="25" xfId="4" applyFont="1" applyFill="1" applyBorder="1" applyAlignment="1">
      <alignment horizontal="center" vertical="center" textRotation="90" wrapText="1"/>
    </xf>
    <xf numFmtId="0" fontId="7" fillId="9" borderId="127" xfId="4" applyFont="1" applyFill="1" applyBorder="1" applyAlignment="1">
      <alignment horizontal="center" vertical="center" textRotation="90" wrapText="1"/>
    </xf>
    <xf numFmtId="0" fontId="7" fillId="9" borderId="24" xfId="4" applyFont="1" applyFill="1" applyBorder="1" applyAlignment="1">
      <alignment horizontal="center" vertical="center" textRotation="90" wrapText="1"/>
    </xf>
    <xf numFmtId="0" fontId="7" fillId="9" borderId="120" xfId="4" applyFont="1" applyFill="1" applyBorder="1" applyAlignment="1">
      <alignment horizontal="center" vertical="center"/>
    </xf>
    <xf numFmtId="0" fontId="7" fillId="9" borderId="121" xfId="4" applyFont="1" applyFill="1" applyBorder="1" applyAlignment="1">
      <alignment horizontal="center" vertical="center"/>
    </xf>
    <xf numFmtId="0" fontId="7" fillId="9" borderId="122" xfId="4" applyFont="1" applyFill="1" applyBorder="1" applyAlignment="1">
      <alignment horizontal="center" vertical="center"/>
    </xf>
    <xf numFmtId="0" fontId="7" fillId="9" borderId="123" xfId="4" applyFont="1" applyFill="1" applyBorder="1" applyAlignment="1">
      <alignment horizontal="center" vertical="center"/>
    </xf>
    <xf numFmtId="0" fontId="7" fillId="9" borderId="124" xfId="4" applyFont="1" applyFill="1" applyBorder="1" applyAlignment="1">
      <alignment horizontal="center" vertical="center"/>
    </xf>
    <xf numFmtId="0" fontId="7" fillId="9" borderId="125" xfId="4" applyFont="1" applyFill="1" applyBorder="1" applyAlignment="1">
      <alignment horizontal="center" vertical="center"/>
    </xf>
    <xf numFmtId="164" fontId="5" fillId="10" borderId="80" xfId="4" applyNumberFormat="1" applyFont="1" applyFill="1" applyBorder="1" applyAlignment="1">
      <alignment horizontal="center" vertical="center"/>
    </xf>
    <xf numFmtId="164" fontId="5" fillId="10" borderId="81" xfId="4" applyNumberFormat="1" applyFont="1" applyFill="1" applyBorder="1" applyAlignment="1">
      <alignment horizontal="center" vertical="center"/>
    </xf>
    <xf numFmtId="165" fontId="5" fillId="10" borderId="74" xfId="4" applyNumberFormat="1" applyFont="1" applyFill="1" applyBorder="1" applyAlignment="1">
      <alignment horizontal="center" vertical="center"/>
    </xf>
    <xf numFmtId="165" fontId="5" fillId="10" borderId="75" xfId="4" applyNumberFormat="1" applyFont="1" applyFill="1" applyBorder="1" applyAlignment="1">
      <alignment horizontal="center" vertical="center"/>
    </xf>
    <xf numFmtId="167" fontId="5" fillId="10" borderId="17" xfId="4" applyNumberFormat="1" applyFont="1" applyFill="1" applyBorder="1" applyAlignment="1">
      <alignment horizontal="center" vertical="center" wrapText="1"/>
    </xf>
    <xf numFmtId="167" fontId="5" fillId="10" borderId="27" xfId="4" applyNumberFormat="1" applyFont="1" applyFill="1" applyBorder="1" applyAlignment="1">
      <alignment horizontal="center" vertical="center" wrapText="1"/>
    </xf>
    <xf numFmtId="166" fontId="5" fillId="10" borderId="45" xfId="4" applyNumberFormat="1" applyFont="1" applyFill="1" applyBorder="1" applyAlignment="1">
      <alignment horizontal="center" vertical="center" wrapText="1"/>
    </xf>
    <xf numFmtId="166" fontId="5" fillId="10" borderId="46" xfId="4" applyNumberFormat="1" applyFont="1" applyFill="1" applyBorder="1" applyAlignment="1">
      <alignment horizontal="center" vertical="center" wrapText="1"/>
    </xf>
    <xf numFmtId="0" fontId="11" fillId="0" borderId="36" xfId="4" applyFont="1" applyBorder="1" applyAlignment="1" applyProtection="1">
      <alignment horizontal="center" vertical="center"/>
      <protection locked="0"/>
    </xf>
    <xf numFmtId="0" fontId="11" fillId="0" borderId="39" xfId="4" applyFont="1" applyBorder="1" applyAlignment="1" applyProtection="1">
      <alignment horizontal="center" vertical="center"/>
      <protection locked="0"/>
    </xf>
    <xf numFmtId="0" fontId="11" fillId="0" borderId="41" xfId="4" applyFont="1" applyBorder="1" applyAlignment="1" applyProtection="1">
      <alignment horizontal="center" vertical="center"/>
      <protection locked="0"/>
    </xf>
    <xf numFmtId="0" fontId="11" fillId="0" borderId="114" xfId="4" applyFont="1" applyBorder="1" applyAlignment="1" applyProtection="1">
      <alignment horizontal="left" vertical="center"/>
      <protection locked="0"/>
    </xf>
    <xf numFmtId="0" fontId="11" fillId="0" borderId="104" xfId="4" applyFont="1" applyBorder="1" applyAlignment="1" applyProtection="1">
      <alignment horizontal="left" vertical="center"/>
      <protection locked="0"/>
    </xf>
    <xf numFmtId="0" fontId="11" fillId="0" borderId="101" xfId="4" applyFont="1" applyBorder="1" applyAlignment="1" applyProtection="1">
      <alignment horizontal="left" vertical="center"/>
      <protection locked="0"/>
    </xf>
    <xf numFmtId="0" fontId="11" fillId="9" borderId="9" xfId="4" applyFont="1" applyFill="1" applyBorder="1" applyAlignment="1">
      <alignment horizontal="center" vertical="center"/>
    </xf>
    <xf numFmtId="0" fontId="11" fillId="9" borderId="10" xfId="4" applyFont="1" applyFill="1" applyBorder="1" applyAlignment="1">
      <alignment horizontal="center" vertical="center"/>
    </xf>
    <xf numFmtId="0" fontId="11" fillId="9" borderId="11" xfId="4" applyFont="1" applyFill="1" applyBorder="1" applyAlignment="1">
      <alignment horizontal="center" vertical="center"/>
    </xf>
    <xf numFmtId="0" fontId="11" fillId="9" borderId="20" xfId="4" applyFont="1" applyFill="1" applyBorder="1" applyAlignment="1">
      <alignment horizontal="center" vertical="center"/>
    </xf>
    <xf numFmtId="0" fontId="11" fillId="9" borderId="21" xfId="4" applyFont="1" applyFill="1" applyBorder="1" applyAlignment="1">
      <alignment horizontal="center" vertical="center"/>
    </xf>
    <xf numFmtId="0" fontId="11" fillId="9" borderId="193" xfId="4" applyFont="1" applyFill="1" applyBorder="1" applyAlignment="1">
      <alignment horizontal="center" vertical="center"/>
    </xf>
    <xf numFmtId="0" fontId="11" fillId="9" borderId="12" xfId="4" applyFont="1" applyFill="1" applyBorder="1" applyAlignment="1">
      <alignment horizontal="center" vertical="center"/>
    </xf>
    <xf numFmtId="0" fontId="11" fillId="9" borderId="13" xfId="4" applyFont="1" applyFill="1" applyBorder="1" applyAlignment="1">
      <alignment horizontal="center" vertical="center"/>
    </xf>
    <xf numFmtId="0" fontId="11" fillId="9" borderId="191" xfId="4" applyFont="1" applyFill="1" applyBorder="1" applyAlignment="1">
      <alignment horizontal="center" vertical="center"/>
    </xf>
    <xf numFmtId="0" fontId="11" fillId="2" borderId="2" xfId="0" applyFont="1" applyFill="1" applyBorder="1" applyAlignment="1">
      <alignment horizontal="center" vertical="center"/>
    </xf>
    <xf numFmtId="0" fontId="28" fillId="0" borderId="1" xfId="13" applyFont="1" applyAlignment="1">
      <alignment horizontal="left" vertical="top" wrapText="1"/>
    </xf>
    <xf numFmtId="168" fontId="29" fillId="0" borderId="1" xfId="13" applyNumberFormat="1" applyFont="1" applyAlignment="1">
      <alignment horizontal="left" vertical="top" wrapText="1"/>
    </xf>
    <xf numFmtId="0" fontId="27" fillId="0" borderId="115" xfId="13" applyFont="1" applyBorder="1" applyAlignment="1">
      <alignment horizontal="center" vertical="center" wrapText="1"/>
    </xf>
    <xf numFmtId="0" fontId="29" fillId="0" borderId="1" xfId="13" applyFont="1" applyAlignment="1">
      <alignment horizontal="left" vertical="top" wrapText="1"/>
    </xf>
    <xf numFmtId="0" fontId="11" fillId="9" borderId="111" xfId="4" applyFont="1" applyFill="1" applyBorder="1" applyAlignment="1">
      <alignment horizontal="center" vertical="center"/>
    </xf>
    <xf numFmtId="0" fontId="11" fillId="9" borderId="108" xfId="4" applyFont="1" applyFill="1" applyBorder="1" applyAlignment="1">
      <alignment horizontal="center" vertical="center"/>
    </xf>
    <xf numFmtId="0" fontId="11" fillId="9" borderId="107" xfId="4" applyFont="1" applyFill="1" applyBorder="1" applyAlignment="1">
      <alignment horizontal="center" vertical="center"/>
    </xf>
    <xf numFmtId="0" fontId="11" fillId="9" borderId="24" xfId="4" applyFont="1" applyFill="1" applyBorder="1" applyAlignment="1">
      <alignment horizontal="center" vertical="center"/>
    </xf>
    <xf numFmtId="0" fontId="11" fillId="9" borderId="62" xfId="4" applyFont="1" applyFill="1" applyBorder="1" applyAlignment="1">
      <alignment horizontal="center" vertical="center"/>
    </xf>
    <xf numFmtId="0" fontId="11" fillId="9" borderId="106" xfId="4" applyFont="1" applyFill="1" applyBorder="1" applyAlignment="1">
      <alignment horizontal="center" vertical="center"/>
    </xf>
    <xf numFmtId="0" fontId="7" fillId="9" borderId="88" xfId="4" applyFont="1" applyFill="1" applyBorder="1" applyAlignment="1">
      <alignment horizontal="center" vertical="center" textRotation="90" wrapText="1"/>
    </xf>
    <xf numFmtId="0" fontId="7" fillId="9" borderId="89" xfId="4" applyFont="1" applyFill="1" applyBorder="1" applyAlignment="1">
      <alignment horizontal="center" vertical="center" textRotation="90" wrapText="1"/>
    </xf>
    <xf numFmtId="0" fontId="7" fillId="9" borderId="55" xfId="4" applyFont="1" applyFill="1" applyBorder="1" applyAlignment="1">
      <alignment horizontal="center" vertical="center"/>
    </xf>
    <xf numFmtId="0" fontId="7" fillId="9" borderId="54" xfId="4" applyFont="1" applyFill="1" applyBorder="1" applyAlignment="1">
      <alignment horizontal="center" vertical="center"/>
    </xf>
    <xf numFmtId="0" fontId="7" fillId="9" borderId="98" xfId="4" applyFont="1" applyFill="1" applyBorder="1" applyAlignment="1">
      <alignment horizontal="center" vertical="center"/>
    </xf>
    <xf numFmtId="0" fontId="11" fillId="9" borderId="59" xfId="4" applyFont="1" applyFill="1" applyBorder="1" applyAlignment="1">
      <alignment horizontal="center" vertical="center"/>
    </xf>
    <xf numFmtId="0" fontId="11" fillId="9" borderId="56" xfId="4" applyFont="1" applyFill="1" applyBorder="1" applyAlignment="1">
      <alignment horizontal="center" vertical="center"/>
    </xf>
    <xf numFmtId="0" fontId="11" fillId="9" borderId="82" xfId="4" applyFont="1" applyFill="1" applyBorder="1" applyAlignment="1">
      <alignment horizontal="center" vertical="center"/>
    </xf>
    <xf numFmtId="0" fontId="11" fillId="9" borderId="51" xfId="4" applyFont="1" applyFill="1" applyBorder="1" applyAlignment="1">
      <alignment horizontal="center" vertical="center"/>
    </xf>
    <xf numFmtId="0" fontId="11" fillId="9" borderId="90" xfId="4" applyFont="1" applyFill="1" applyBorder="1" applyAlignment="1">
      <alignment horizontal="center" vertical="center"/>
    </xf>
    <xf numFmtId="0" fontId="11" fillId="9" borderId="87" xfId="4" applyFont="1" applyFill="1" applyBorder="1" applyAlignment="1">
      <alignment horizontal="center" vertical="center"/>
    </xf>
    <xf numFmtId="0" fontId="7" fillId="9" borderId="126" xfId="4" applyFont="1" applyFill="1" applyBorder="1" applyAlignment="1">
      <alignment horizontal="center" vertical="center"/>
    </xf>
    <xf numFmtId="0" fontId="11" fillId="9" borderId="190" xfId="4" applyFont="1" applyFill="1" applyBorder="1" applyAlignment="1">
      <alignment horizontal="center" vertical="center"/>
    </xf>
    <xf numFmtId="0" fontId="11" fillId="9" borderId="66" xfId="4" applyFont="1" applyFill="1" applyBorder="1" applyAlignment="1">
      <alignment horizontal="center" vertical="center"/>
    </xf>
    <xf numFmtId="0" fontId="11" fillId="9" borderId="192" xfId="4" applyFont="1" applyFill="1" applyBorder="1" applyAlignment="1">
      <alignment horizontal="center" vertical="center"/>
    </xf>
    <xf numFmtId="0" fontId="11" fillId="9" borderId="102" xfId="4" applyFont="1" applyFill="1" applyBorder="1" applyAlignment="1">
      <alignment horizontal="center" vertical="center"/>
    </xf>
    <xf numFmtId="0" fontId="11" fillId="9" borderId="128" xfId="4" applyFont="1" applyFill="1" applyBorder="1" applyAlignment="1">
      <alignment horizontal="center" vertical="center"/>
    </xf>
    <xf numFmtId="0" fontId="11" fillId="9" borderId="194" xfId="4" applyFont="1" applyFill="1" applyBorder="1" applyAlignment="1">
      <alignment horizontal="center" vertical="center"/>
    </xf>
    <xf numFmtId="0" fontId="11" fillId="9" borderId="109" xfId="4" applyFont="1" applyFill="1" applyBorder="1" applyAlignment="1">
      <alignment horizontal="center" vertical="center"/>
    </xf>
    <xf numFmtId="0" fontId="11" fillId="9" borderId="195" xfId="4" applyFont="1" applyFill="1" applyBorder="1" applyAlignment="1">
      <alignment horizontal="center" vertical="center"/>
    </xf>
    <xf numFmtId="0" fontId="8" fillId="0" borderId="4" xfId="0" applyFont="1" applyBorder="1" applyAlignment="1"/>
    <xf numFmtId="0" fontId="8" fillId="0" borderId="3" xfId="0" applyFont="1" applyBorder="1" applyAlignment="1"/>
  </cellXfs>
  <cellStyles count="16">
    <cellStyle name="Hyperlink" xfId="12"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6" xr:uid="{164152CD-B00A-4308-A9E9-410D6039749D}"/>
    <cellStyle name="Normal 3 2 2 2" xfId="11" xr:uid="{78CF0FF8-23AF-421C-8A1A-4072533F15CF}"/>
    <cellStyle name="Normal 3 2 2 2 2" xfId="14" xr:uid="{DE62A0DA-D3CB-4E21-8EC1-7526A635338D}"/>
    <cellStyle name="Normal 3 2 2 2 2 2" xfId="15" xr:uid="{3E5F83CB-95F9-4141-8033-173E93E482B8}"/>
    <cellStyle name="Normal 4" xfId="3" xr:uid="{3D36D3A9-BA23-4421-9E08-FB8D97BA9D86}"/>
    <cellStyle name="Normal 5" xfId="4" xr:uid="{CCE7AEF3-BF37-41DC-BA78-1E79597AC005}"/>
    <cellStyle name="Normal 6" xfId="7" xr:uid="{1B7A83C1-CEE1-4157-8037-9038D7FEBCC4}"/>
    <cellStyle name="Normal 7" xfId="8" xr:uid="{B20DF86F-63D5-49E2-98B7-07B599A6C0A8}"/>
    <cellStyle name="Normal 7 2" xfId="9" xr:uid="{0BD7AA3D-E02A-4C66-884E-E1A48D994A32}"/>
    <cellStyle name="Normal 8" xfId="10" xr:uid="{FA8FC12D-D9F0-4DCF-816B-044F01442469}"/>
    <cellStyle name="Normal 9" xfId="13" xr:uid="{AF5C7DB1-AE50-4A3B-A83E-8561CDF8526C}"/>
  </cellStyles>
  <dxfs count="10">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41</xdr:col>
      <xdr:colOff>178507</xdr:colOff>
      <xdr:row>0</xdr:row>
      <xdr:rowOff>-3498</xdr:rowOff>
    </xdr:from>
    <xdr:to>
      <xdr:col>43</xdr:col>
      <xdr:colOff>208518</xdr:colOff>
      <xdr:row>0</xdr:row>
      <xdr:rowOff>509765</xdr:rowOff>
    </xdr:to>
    <xdr:pic>
      <xdr:nvPicPr>
        <xdr:cNvPr id="2" name="Imagen 1">
          <a:extLst>
            <a:ext uri="{FF2B5EF4-FFF2-40B4-BE49-F238E27FC236}">
              <a16:creationId xmlns:a16="http://schemas.microsoft.com/office/drawing/2014/main" id="{5AEB4019-A2D1-4764-8D3C-7DA480887B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2432" y="-3498"/>
          <a:ext cx="525311" cy="513263"/>
        </a:xfrm>
        <a:prstGeom prst="rect">
          <a:avLst/>
        </a:prstGeom>
      </xdr:spPr>
    </xdr:pic>
    <xdr:clientData/>
  </xdr:twoCellAnchor>
  <xdr:twoCellAnchor editAs="oneCell">
    <xdr:from>
      <xdr:col>81</xdr:col>
      <xdr:colOff>614646</xdr:colOff>
      <xdr:row>2</xdr:row>
      <xdr:rowOff>104480</xdr:rowOff>
    </xdr:from>
    <xdr:to>
      <xdr:col>81</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755859C2-B634-4FFB-BAAF-A6720E38F58C}"/>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182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629034</xdr:colOff>
      <xdr:row>2</xdr:row>
      <xdr:rowOff>104775</xdr:rowOff>
    </xdr:from>
    <xdr:to>
      <xdr:col>80</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CD26B90C-66E0-4FF9-B508-5677A6C7AAF3}"/>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7848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78</xdr:col>
      <xdr:colOff>630926</xdr:colOff>
      <xdr:row>2</xdr:row>
      <xdr:rowOff>109904</xdr:rowOff>
    </xdr:from>
    <xdr:to>
      <xdr:col>78</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5B27A2D5-67D0-4078-909F-F7EF3663F993}"/>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8911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550336</xdr:colOff>
      <xdr:row>2</xdr:row>
      <xdr:rowOff>52918</xdr:rowOff>
    </xdr:from>
    <xdr:to>
      <xdr:col>79</xdr:col>
      <xdr:colOff>923052</xdr:colOff>
      <xdr:row>3</xdr:row>
      <xdr:rowOff>74083</xdr:rowOff>
    </xdr:to>
    <xdr:pic>
      <xdr:nvPicPr>
        <xdr:cNvPr id="6" name="Imagen 5">
          <a:extLst>
            <a:ext uri="{FF2B5EF4-FFF2-40B4-BE49-F238E27FC236}">
              <a16:creationId xmlns:a16="http://schemas.microsoft.com/office/drawing/2014/main" id="{3FD17A55-10C1-4390-8889-A06DF815E1A6}"/>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258311" y="1119718"/>
          <a:ext cx="372716" cy="287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48</xdr:col>
      <xdr:colOff>203354</xdr:colOff>
      <xdr:row>0</xdr:row>
      <xdr:rowOff>37915</xdr:rowOff>
    </xdr:from>
    <xdr:to>
      <xdr:col>50</xdr:col>
      <xdr:colOff>233366</xdr:colOff>
      <xdr:row>0</xdr:row>
      <xdr:rowOff>551178</xdr:rowOff>
    </xdr:to>
    <xdr:pic>
      <xdr:nvPicPr>
        <xdr:cNvPr id="2" name="Imagen 1">
          <a:extLst>
            <a:ext uri="{FF2B5EF4-FFF2-40B4-BE49-F238E27FC236}">
              <a16:creationId xmlns:a16="http://schemas.microsoft.com/office/drawing/2014/main" id="{A7BD8169-4816-492C-9890-35093E117C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90829" y="37915"/>
          <a:ext cx="52531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C0C338B6-1A7E-49C2-822D-5165B04F995F}"/>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470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6ACA82E4-8FE9-4FEA-9EC3-CF672A2E911D}"/>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0136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0316FEFC-03DB-4F3F-B6C5-49F003A7CD4A}"/>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1199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3D580503-A11F-490D-8173-D9DFB8E6CD99}"/>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8487161" y="1119718"/>
          <a:ext cx="372716" cy="2878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39</xdr:col>
      <xdr:colOff>178507</xdr:colOff>
      <xdr:row>0</xdr:row>
      <xdr:rowOff>-3498</xdr:rowOff>
    </xdr:from>
    <xdr:to>
      <xdr:col>41</xdr:col>
      <xdr:colOff>208518</xdr:colOff>
      <xdr:row>0</xdr:row>
      <xdr:rowOff>509765</xdr:rowOff>
    </xdr:to>
    <xdr:pic>
      <xdr:nvPicPr>
        <xdr:cNvPr id="2" name="Imagen 1">
          <a:extLst>
            <a:ext uri="{FF2B5EF4-FFF2-40B4-BE49-F238E27FC236}">
              <a16:creationId xmlns:a16="http://schemas.microsoft.com/office/drawing/2014/main" id="{062CC9EC-925D-4D17-8868-8E3537A3DB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37132" y="-3498"/>
          <a:ext cx="525311" cy="513263"/>
        </a:xfrm>
        <a:prstGeom prst="rect">
          <a:avLst/>
        </a:prstGeom>
      </xdr:spPr>
    </xdr:pic>
    <xdr:clientData/>
  </xdr:twoCellAnchor>
  <xdr:twoCellAnchor editAs="oneCell">
    <xdr:from>
      <xdr:col>77</xdr:col>
      <xdr:colOff>614646</xdr:colOff>
      <xdr:row>2</xdr:row>
      <xdr:rowOff>104480</xdr:rowOff>
    </xdr:from>
    <xdr:to>
      <xdr:col>77</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481E5578-944D-4CCC-AD00-CB76CB968393}"/>
            </a:ext>
            <a:ext uri="{147F2762-F138-4A5C-976F-8EAC2B608ADB}">
              <a16:predDERef xmlns:a16="http://schemas.microsoft.com/office/drawing/2014/main" pred="{062CC9EC-925D-4D17-8868-8E3537A3DB3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4846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76</xdr:col>
      <xdr:colOff>629034</xdr:colOff>
      <xdr:row>2</xdr:row>
      <xdr:rowOff>104775</xdr:rowOff>
    </xdr:from>
    <xdr:to>
      <xdr:col>76</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870391E4-C49C-4554-952D-5428A497DDB5}"/>
            </a:ext>
            <a:ext uri="{147F2762-F138-4A5C-976F-8EAC2B608ADB}">
              <a16:predDERef xmlns:a16="http://schemas.microsoft.com/office/drawing/2014/main" pred="{481E5578-944D-4CCC-AD00-CB76CB96839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60512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74</xdr:col>
      <xdr:colOff>630926</xdr:colOff>
      <xdr:row>2</xdr:row>
      <xdr:rowOff>109904</xdr:rowOff>
    </xdr:from>
    <xdr:to>
      <xdr:col>74</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9D4B1E82-B907-4493-B4D2-2ED6314A0547}"/>
            </a:ext>
            <a:ext uri="{147F2762-F138-4A5C-976F-8EAC2B608ADB}">
              <a16:predDERef xmlns:a16="http://schemas.microsoft.com/office/drawing/2014/main" pred="{870391E4-C49C-4554-952D-5428A497DDB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1575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75</xdr:col>
      <xdr:colOff>550336</xdr:colOff>
      <xdr:row>2</xdr:row>
      <xdr:rowOff>52918</xdr:rowOff>
    </xdr:from>
    <xdr:to>
      <xdr:col>75</xdr:col>
      <xdr:colOff>923052</xdr:colOff>
      <xdr:row>3</xdr:row>
      <xdr:rowOff>74083</xdr:rowOff>
    </xdr:to>
    <xdr:pic>
      <xdr:nvPicPr>
        <xdr:cNvPr id="6" name="Imagen 5">
          <a:extLst>
            <a:ext uri="{FF2B5EF4-FFF2-40B4-BE49-F238E27FC236}">
              <a16:creationId xmlns:a16="http://schemas.microsoft.com/office/drawing/2014/main" id="{608EACC0-5A59-4700-A8B9-E23C1CEC54CD}"/>
            </a:ext>
            <a:ext uri="{147F2762-F138-4A5C-976F-8EAC2B608ADB}">
              <a16:predDERef xmlns:a16="http://schemas.microsoft.com/office/drawing/2014/main" pred="{9D4B1E82-B907-4493-B4D2-2ED6314A054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45247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13" t="s">
        <v>0</v>
      </c>
      <c r="B1" s="1"/>
      <c r="C1" s="1"/>
      <c r="D1" s="1"/>
      <c r="E1" s="1"/>
      <c r="F1" s="1"/>
      <c r="G1" s="1"/>
    </row>
    <row r="2" spans="1:7" ht="12" customHeight="1">
      <c r="A2" s="13" t="s">
        <v>1</v>
      </c>
      <c r="B2" s="1"/>
      <c r="C2" s="1"/>
      <c r="D2" s="1"/>
      <c r="E2" s="1"/>
      <c r="F2" s="1"/>
      <c r="G2" s="1"/>
    </row>
    <row r="3" spans="1:7" ht="12" customHeight="1">
      <c r="A3" s="13" t="s">
        <v>2</v>
      </c>
      <c r="B3" s="1"/>
      <c r="C3" s="1"/>
      <c r="D3" s="1"/>
      <c r="E3" s="1"/>
      <c r="F3" s="1"/>
      <c r="G3" s="1"/>
    </row>
    <row r="4" spans="1:7" ht="12" customHeight="1">
      <c r="A4" s="13"/>
      <c r="B4" s="1"/>
      <c r="C4" s="1"/>
      <c r="D4" s="1"/>
      <c r="E4" s="1"/>
      <c r="F4" s="1"/>
      <c r="G4" s="1"/>
    </row>
    <row r="5" spans="1:7" ht="15.75" customHeight="1">
      <c r="A5" s="2" t="s">
        <v>3</v>
      </c>
      <c r="B5" s="1"/>
      <c r="C5" s="1"/>
      <c r="D5" s="1"/>
      <c r="E5" s="1"/>
      <c r="F5" s="1"/>
      <c r="G5" s="1"/>
    </row>
    <row r="6" spans="1:7" ht="6.75" customHeight="1">
      <c r="A6" s="15"/>
      <c r="B6" s="15"/>
      <c r="C6" s="15"/>
      <c r="D6" s="15"/>
      <c r="E6" s="15"/>
      <c r="F6" s="15"/>
      <c r="G6" s="15"/>
    </row>
    <row r="7" spans="1:7" ht="75" customHeight="1">
      <c r="A7" s="4" t="s">
        <v>4</v>
      </c>
      <c r="B7" s="4" t="s">
        <v>4</v>
      </c>
      <c r="C7" s="4" t="s">
        <v>4</v>
      </c>
      <c r="D7" s="4" t="s">
        <v>4</v>
      </c>
      <c r="E7" s="4" t="s">
        <v>4</v>
      </c>
      <c r="F7" s="4" t="s">
        <v>4</v>
      </c>
      <c r="G7" s="4" t="s">
        <v>4</v>
      </c>
    </row>
    <row r="8" spans="1:7" ht="139.5" customHeight="1">
      <c r="A8" s="6" t="s">
        <v>5</v>
      </c>
      <c r="B8" s="6" t="s">
        <v>6</v>
      </c>
      <c r="C8" s="6" t="s">
        <v>7</v>
      </c>
      <c r="D8" s="6" t="s">
        <v>8</v>
      </c>
      <c r="E8" s="6" t="s">
        <v>9</v>
      </c>
      <c r="F8" s="6" t="s">
        <v>10</v>
      </c>
      <c r="G8" s="6" t="s">
        <v>11</v>
      </c>
    </row>
    <row r="9" spans="1:7" ht="34.5" customHeight="1">
      <c r="A9" s="8" t="s">
        <v>12</v>
      </c>
      <c r="B9" s="8" t="s">
        <v>12</v>
      </c>
      <c r="C9" s="8" t="s">
        <v>12</v>
      </c>
      <c r="D9" s="8" t="s">
        <v>12</v>
      </c>
      <c r="E9" s="8" t="s">
        <v>13</v>
      </c>
      <c r="F9" s="8" t="s">
        <v>14</v>
      </c>
      <c r="G9" s="8" t="s">
        <v>14</v>
      </c>
    </row>
    <row r="10" spans="1:7" ht="15.75" customHeight="1">
      <c r="A10" s="16" t="s">
        <v>15</v>
      </c>
      <c r="B10" s="16" t="s">
        <v>15</v>
      </c>
      <c r="C10" s="16" t="s">
        <v>15</v>
      </c>
      <c r="D10" s="16" t="s">
        <v>15</v>
      </c>
      <c r="E10" s="16" t="s">
        <v>15</v>
      </c>
      <c r="F10" s="16" t="s">
        <v>15</v>
      </c>
      <c r="G10" s="16" t="s">
        <v>15</v>
      </c>
    </row>
    <row r="11" spans="1:7" ht="9.75" customHeight="1">
      <c r="A11" s="1"/>
      <c r="B11" s="1"/>
      <c r="C11" s="1"/>
      <c r="D11" s="1"/>
      <c r="E11" s="1"/>
      <c r="F11" s="1"/>
      <c r="G11" s="1"/>
    </row>
    <row r="12" spans="1:7" ht="49.5" customHeight="1">
      <c r="A12" s="10" t="s">
        <v>16</v>
      </c>
      <c r="B12" s="10" t="s">
        <v>17</v>
      </c>
      <c r="C12" s="17"/>
      <c r="D12" s="9"/>
      <c r="E12" s="9"/>
      <c r="F12" s="9"/>
      <c r="G12" s="9"/>
    </row>
    <row r="13" spans="1:7" ht="279.75" customHeight="1">
      <c r="A13" s="12" t="s">
        <v>18</v>
      </c>
      <c r="B13" s="12" t="s">
        <v>19</v>
      </c>
      <c r="C13" s="18"/>
      <c r="D13" s="19"/>
      <c r="E13" s="18"/>
      <c r="F13" s="19"/>
      <c r="G13" s="19"/>
    </row>
    <row r="14" spans="1:7" ht="34.5" customHeight="1">
      <c r="A14" s="11" t="s">
        <v>12</v>
      </c>
      <c r="B14" s="11" t="s">
        <v>12</v>
      </c>
      <c r="C14" s="18"/>
      <c r="D14" s="19"/>
      <c r="E14" s="18"/>
      <c r="F14" s="19"/>
      <c r="G14" s="19"/>
    </row>
    <row r="15" spans="1:7" ht="15.75" customHeight="1">
      <c r="A15" s="20" t="s">
        <v>20</v>
      </c>
      <c r="B15" s="20" t="s">
        <v>20</v>
      </c>
      <c r="C15" s="9"/>
      <c r="D15" s="9"/>
      <c r="E15" s="9"/>
      <c r="F15" s="9"/>
      <c r="G15" s="9"/>
    </row>
    <row r="17" spans="1:6" ht="49.5" customHeight="1">
      <c r="A17" s="3" t="s">
        <v>21</v>
      </c>
      <c r="B17" s="3" t="s">
        <v>21</v>
      </c>
      <c r="C17" s="3" t="s">
        <v>21</v>
      </c>
      <c r="D17" s="3" t="s">
        <v>22</v>
      </c>
      <c r="E17" s="3" t="s">
        <v>23</v>
      </c>
      <c r="F17" s="3" t="s">
        <v>23</v>
      </c>
    </row>
    <row r="18" spans="1:6" ht="120" customHeight="1">
      <c r="A18" s="5" t="s">
        <v>24</v>
      </c>
      <c r="B18" s="5" t="s">
        <v>25</v>
      </c>
      <c r="C18" s="5" t="s">
        <v>26</v>
      </c>
      <c r="D18" s="5" t="s">
        <v>27</v>
      </c>
      <c r="E18" s="5" t="s">
        <v>28</v>
      </c>
      <c r="F18" s="5" t="s">
        <v>29</v>
      </c>
    </row>
    <row r="19" spans="1:6" ht="34.5" customHeight="1">
      <c r="A19" s="7" t="s">
        <v>30</v>
      </c>
      <c r="B19" s="7" t="s">
        <v>31</v>
      </c>
      <c r="C19" s="7" t="s">
        <v>32</v>
      </c>
      <c r="D19" s="7" t="s">
        <v>33</v>
      </c>
      <c r="E19" s="7" t="s">
        <v>33</v>
      </c>
      <c r="F19" s="7" t="s">
        <v>34</v>
      </c>
    </row>
    <row r="20" spans="1:6" ht="15.75" customHeight="1">
      <c r="A20" s="20">
        <v>40</v>
      </c>
      <c r="B20" s="20">
        <v>40</v>
      </c>
      <c r="C20" s="20">
        <v>20</v>
      </c>
      <c r="D20" s="411">
        <v>40</v>
      </c>
      <c r="E20" s="442"/>
      <c r="F20" s="20">
        <v>20</v>
      </c>
    </row>
    <row r="21" spans="1:6" ht="9.75" customHeight="1">
      <c r="A21" s="9"/>
      <c r="B21" s="9"/>
      <c r="C21" s="9"/>
      <c r="D21" s="9"/>
      <c r="E21" s="9"/>
      <c r="F21" s="9"/>
    </row>
    <row r="22" spans="1:6" ht="49.5" customHeight="1">
      <c r="A22" s="3" t="s">
        <v>35</v>
      </c>
      <c r="B22" s="3" t="s">
        <v>35</v>
      </c>
      <c r="C22" s="3" t="s">
        <v>23</v>
      </c>
      <c r="D22" s="3" t="s">
        <v>35</v>
      </c>
      <c r="E22" s="3" t="s">
        <v>36</v>
      </c>
      <c r="F22" s="3" t="s">
        <v>37</v>
      </c>
    </row>
    <row r="23" spans="1:6" ht="180" customHeight="1">
      <c r="A23" s="5" t="s">
        <v>38</v>
      </c>
      <c r="B23" s="5" t="s">
        <v>39</v>
      </c>
      <c r="C23" s="5" t="s">
        <v>40</v>
      </c>
      <c r="D23" s="5" t="s">
        <v>41</v>
      </c>
      <c r="E23" s="5" t="s">
        <v>42</v>
      </c>
      <c r="F23" s="5" t="s">
        <v>43</v>
      </c>
    </row>
    <row r="24" spans="1:6" ht="34.5" customHeight="1">
      <c r="A24" s="7" t="s">
        <v>44</v>
      </c>
      <c r="B24" s="7" t="s">
        <v>45</v>
      </c>
      <c r="C24" s="7" t="s">
        <v>46</v>
      </c>
      <c r="D24" s="7" t="s">
        <v>47</v>
      </c>
      <c r="E24" s="7" t="s">
        <v>47</v>
      </c>
      <c r="F24" s="7" t="s">
        <v>47</v>
      </c>
    </row>
    <row r="25" spans="1:6" ht="15.75" customHeight="1">
      <c r="A25" s="20">
        <v>120</v>
      </c>
      <c r="B25" s="20">
        <v>20</v>
      </c>
      <c r="C25" s="20">
        <v>40</v>
      </c>
      <c r="D25" s="411">
        <v>120</v>
      </c>
      <c r="E25" s="443"/>
      <c r="F25" s="442"/>
    </row>
    <row r="26" spans="1:6" ht="9.75" customHeight="1">
      <c r="A26" s="9"/>
      <c r="B26" s="9"/>
      <c r="C26" s="9"/>
      <c r="D26" s="9"/>
      <c r="E26" s="9"/>
      <c r="F26" s="9"/>
    </row>
    <row r="27" spans="1:6" ht="49.5" customHeight="1">
      <c r="A27" s="3" t="s">
        <v>22</v>
      </c>
      <c r="B27" s="3" t="s">
        <v>21</v>
      </c>
      <c r="C27" s="3" t="s">
        <v>21</v>
      </c>
      <c r="D27" s="24"/>
      <c r="E27" s="24"/>
      <c r="F27" s="24"/>
    </row>
    <row r="28" spans="1:6" ht="120" customHeight="1">
      <c r="A28" s="5" t="s">
        <v>48</v>
      </c>
      <c r="B28" s="5" t="s">
        <v>49</v>
      </c>
      <c r="C28" s="5" t="s">
        <v>50</v>
      </c>
      <c r="D28" s="25"/>
      <c r="E28" s="25"/>
      <c r="F28" s="25"/>
    </row>
    <row r="29" spans="1:6" ht="34.5" customHeight="1">
      <c r="A29" s="7" t="s">
        <v>51</v>
      </c>
      <c r="B29" s="7" t="s">
        <v>52</v>
      </c>
      <c r="C29" s="7" t="s">
        <v>53</v>
      </c>
      <c r="D29" s="26"/>
      <c r="E29" s="26"/>
      <c r="F29" s="26"/>
    </row>
    <row r="30" spans="1:6" ht="15.75" customHeight="1">
      <c r="A30" s="20">
        <v>40</v>
      </c>
      <c r="B30" s="20">
        <v>40</v>
      </c>
      <c r="C30" s="20">
        <v>40</v>
      </c>
      <c r="D30" s="27"/>
      <c r="E30" s="27"/>
      <c r="F30" s="27"/>
    </row>
    <row r="31" spans="1:6" ht="9.75" customHeight="1">
      <c r="A31" s="9"/>
      <c r="B31" s="9"/>
      <c r="C31" s="9"/>
      <c r="D31" s="9"/>
      <c r="E31" s="9"/>
      <c r="F31" s="9"/>
    </row>
    <row r="32" spans="1:6" ht="99.75" customHeight="1">
      <c r="A32" s="21" t="s">
        <v>54</v>
      </c>
      <c r="B32" s="9"/>
      <c r="C32" s="9"/>
      <c r="D32" s="9"/>
      <c r="E32" s="9"/>
      <c r="F32" s="9"/>
    </row>
    <row r="33" spans="1:1" ht="124.5" customHeight="1">
      <c r="A33" s="22" t="s">
        <v>55</v>
      </c>
    </row>
    <row r="34" spans="1:1" ht="34.5" customHeight="1">
      <c r="A34" s="23" t="s">
        <v>12</v>
      </c>
    </row>
    <row r="35" spans="1:1" ht="15.75" customHeight="1">
      <c r="A35" s="20" t="s">
        <v>15</v>
      </c>
    </row>
    <row r="36" spans="1:1" ht="15.75" customHeight="1">
      <c r="A36" s="9"/>
    </row>
    <row r="37" spans="1:1" ht="49.5" customHeight="1">
      <c r="A37" s="3" t="s">
        <v>56</v>
      </c>
    </row>
    <row r="38" spans="1:1" ht="64.5" customHeight="1">
      <c r="A38" s="5" t="s">
        <v>57</v>
      </c>
    </row>
    <row r="39" spans="1:1" ht="15.75" customHeight="1">
      <c r="A39" s="7" t="s">
        <v>58</v>
      </c>
    </row>
    <row r="40" spans="1:1" ht="15.75" customHeight="1">
      <c r="A40" s="20">
        <v>880</v>
      </c>
    </row>
  </sheetData>
  <mergeCells count="2">
    <mergeCell ref="D20:E20"/>
    <mergeCell ref="D25:F25"/>
  </mergeCells>
  <conditionalFormatting sqref="A32:A33">
    <cfRule type="cellIs" dxfId="9" priority="20" operator="equal">
      <formula>0</formula>
    </cfRule>
  </conditionalFormatting>
  <conditionalFormatting sqref="A37:A39">
    <cfRule type="cellIs" dxfId="8" priority="37" operator="equal">
      <formula>0</formula>
    </cfRule>
  </conditionalFormatting>
  <conditionalFormatting sqref="A12:C14">
    <cfRule type="cellIs" dxfId="7" priority="2" operator="equal">
      <formula>0</formula>
    </cfRule>
  </conditionalFormatting>
  <conditionalFormatting sqref="A7:G9">
    <cfRule type="cellIs" dxfId="6" priority="4" operator="equal">
      <formula>0</formula>
    </cfRule>
  </conditionalFormatting>
  <conditionalFormatting sqref="A17:G19">
    <cfRule type="cellIs" dxfId="5" priority="42" operator="equal">
      <formula>0</formula>
    </cfRule>
  </conditionalFormatting>
  <conditionalFormatting sqref="A22:G24">
    <cfRule type="cellIs" dxfId="4" priority="77" operator="equal">
      <formula>0</formula>
    </cfRule>
  </conditionalFormatting>
  <conditionalFormatting sqref="A27:G29">
    <cfRule type="cellIs" dxfId="3" priority="66" operator="equal">
      <formula>0</formula>
    </cfRule>
  </conditionalFormatting>
  <conditionalFormatting sqref="B17:B18">
    <cfRule type="cellIs" dxfId="2" priority="43" operator="equal">
      <formula>0</formula>
    </cfRule>
  </conditionalFormatting>
  <conditionalFormatting sqref="B34:G34">
    <cfRule type="cellIs" dxfId="1" priority="23" operator="equal">
      <formula>0</formula>
    </cfRule>
  </conditionalFormatting>
  <conditionalFormatting sqref="D13:G14">
    <cfRule type="cellIs" dxfId="0"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45"/>
  <sheetViews>
    <sheetView topLeftCell="A5" workbookViewId="0">
      <selection activeCell="A7" sqref="A7"/>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13" t="s">
        <v>0</v>
      </c>
    </row>
    <row r="2" spans="1:1" ht="12" customHeight="1">
      <c r="A2" s="13" t="s">
        <v>1</v>
      </c>
    </row>
    <row r="3" spans="1:1" ht="12" customHeight="1">
      <c r="A3" s="13" t="s">
        <v>59</v>
      </c>
    </row>
    <row r="4" spans="1:1" ht="6.75" customHeight="1" thickBot="1">
      <c r="A4" s="1"/>
    </row>
    <row r="5" spans="1:1" ht="25.5" customHeight="1" thickTop="1" thickBot="1">
      <c r="A5" s="28" t="s">
        <v>60</v>
      </c>
    </row>
    <row r="6" spans="1:1" ht="15.75" customHeight="1" thickTop="1" thickBot="1">
      <c r="A6" s="29" t="s">
        <v>61</v>
      </c>
    </row>
    <row r="7" spans="1:1" ht="15.75" customHeight="1" thickTop="1" thickBot="1">
      <c r="A7" s="29" t="s">
        <v>62</v>
      </c>
    </row>
    <row r="8" spans="1:1" ht="15.75" customHeight="1" thickTop="1" thickBot="1">
      <c r="A8" s="29" t="s">
        <v>63</v>
      </c>
    </row>
    <row r="9" spans="1:1" ht="15.75" customHeight="1" thickTop="1" thickBot="1">
      <c r="A9" s="29" t="s">
        <v>64</v>
      </c>
    </row>
    <row r="10" spans="1:1" ht="15.75" customHeight="1" thickTop="1" thickBot="1">
      <c r="A10" s="29" t="s">
        <v>65</v>
      </c>
    </row>
    <row r="11" spans="1:1" ht="15.75" customHeight="1" thickTop="1" thickBot="1">
      <c r="A11" s="29" t="s">
        <v>66</v>
      </c>
    </row>
    <row r="12" spans="1:1" ht="15.75" customHeight="1" thickTop="1" thickBot="1">
      <c r="A12" s="29" t="s">
        <v>67</v>
      </c>
    </row>
    <row r="13" spans="1:1" ht="15.75" customHeight="1" thickTop="1" thickBot="1">
      <c r="A13" s="29" t="s">
        <v>68</v>
      </c>
    </row>
    <row r="14" spans="1:1" ht="15.75" customHeight="1" thickTop="1" thickBot="1">
      <c r="A14" s="29" t="s">
        <v>69</v>
      </c>
    </row>
    <row r="15" spans="1:1" ht="15.75" customHeight="1" thickTop="1" thickBot="1">
      <c r="A15" s="29" t="s">
        <v>70</v>
      </c>
    </row>
    <row r="16" spans="1:1" ht="15.75" customHeight="1" thickTop="1" thickBot="1">
      <c r="A16" s="29" t="s">
        <v>71</v>
      </c>
    </row>
    <row r="17" spans="1:1" ht="15.75" customHeight="1" thickTop="1" thickBot="1">
      <c r="A17" s="29" t="s">
        <v>72</v>
      </c>
    </row>
    <row r="18" spans="1:1" ht="15.75" customHeight="1" thickTop="1" thickBot="1">
      <c r="A18" s="29" t="s">
        <v>73</v>
      </c>
    </row>
    <row r="19" spans="1:1" ht="15.75" customHeight="1" thickTop="1" thickBot="1">
      <c r="A19" s="29" t="s">
        <v>74</v>
      </c>
    </row>
    <row r="20" spans="1:1" ht="15.75" customHeight="1" thickTop="1" thickBot="1">
      <c r="A20" s="29" t="s">
        <v>75</v>
      </c>
    </row>
    <row r="21" spans="1:1" ht="15.75" customHeight="1" thickTop="1" thickBot="1">
      <c r="A21" s="29" t="s">
        <v>76</v>
      </c>
    </row>
    <row r="22" spans="1:1" ht="15.75" customHeight="1" thickTop="1" thickBot="1">
      <c r="A22" s="29" t="s">
        <v>77</v>
      </c>
    </row>
    <row r="23" spans="1:1" ht="15.75" customHeight="1" thickTop="1" thickBot="1">
      <c r="A23" s="29" t="s">
        <v>78</v>
      </c>
    </row>
    <row r="24" spans="1:1" ht="15.75" customHeight="1" thickTop="1" thickBot="1">
      <c r="A24" s="29" t="s">
        <v>79</v>
      </c>
    </row>
    <row r="25" spans="1:1" ht="15.75" customHeight="1" thickTop="1" thickBot="1">
      <c r="A25" s="29" t="s">
        <v>80</v>
      </c>
    </row>
    <row r="26" spans="1:1" ht="15.75" customHeight="1" thickTop="1" thickBot="1">
      <c r="A26" s="29" t="s">
        <v>81</v>
      </c>
    </row>
    <row r="27" spans="1:1" ht="15.75" customHeight="1" thickTop="1" thickBot="1">
      <c r="A27" s="29" t="s">
        <v>82</v>
      </c>
    </row>
    <row r="28" spans="1:1" ht="15.75" customHeight="1" thickTop="1" thickBot="1">
      <c r="A28" s="29" t="s">
        <v>83</v>
      </c>
    </row>
    <row r="29" spans="1:1" ht="15.75" customHeight="1" thickTop="1" thickBot="1">
      <c r="A29" s="29" t="s">
        <v>84</v>
      </c>
    </row>
    <row r="30" spans="1:1" ht="15.75" customHeight="1" thickTop="1" thickBot="1">
      <c r="A30" s="29" t="s">
        <v>85</v>
      </c>
    </row>
    <row r="31" spans="1:1" ht="15.75" customHeight="1" thickTop="1" thickBot="1">
      <c r="A31" s="29" t="s">
        <v>86</v>
      </c>
    </row>
    <row r="32" spans="1:1" ht="15.75" customHeight="1" thickTop="1" thickBot="1">
      <c r="A32" s="29" t="s">
        <v>87</v>
      </c>
    </row>
    <row r="33" spans="1:1" ht="15.75" customHeight="1" thickTop="1" thickBot="1">
      <c r="A33" s="29" t="s">
        <v>88</v>
      </c>
    </row>
    <row r="34" spans="1:1" ht="15.75" customHeight="1" thickTop="1" thickBot="1">
      <c r="A34" s="29" t="s">
        <v>89</v>
      </c>
    </row>
    <row r="35" spans="1:1" ht="15.75" customHeight="1" thickTop="1" thickBot="1">
      <c r="A35" s="29" t="s">
        <v>90</v>
      </c>
    </row>
    <row r="36" spans="1:1" ht="15.75" customHeight="1" thickTop="1" thickBot="1">
      <c r="A36" s="29" t="s">
        <v>91</v>
      </c>
    </row>
    <row r="37" spans="1:1" ht="15.75" customHeight="1" thickTop="1" thickBot="1">
      <c r="A37" s="29" t="s">
        <v>92</v>
      </c>
    </row>
    <row r="38" spans="1:1" ht="15.75" customHeight="1" thickTop="1" thickBot="1">
      <c r="A38" s="29" t="s">
        <v>93</v>
      </c>
    </row>
    <row r="39" spans="1:1" ht="15.75" customHeight="1" thickTop="1" thickBot="1">
      <c r="A39" s="29" t="s">
        <v>94</v>
      </c>
    </row>
    <row r="40" spans="1:1" ht="15.75" customHeight="1" thickTop="1" thickBot="1">
      <c r="A40" s="29" t="s">
        <v>95</v>
      </c>
    </row>
    <row r="41" spans="1:1" ht="15.75" customHeight="1" thickTop="1" thickBot="1">
      <c r="A41" s="29" t="s">
        <v>96</v>
      </c>
    </row>
    <row r="42" spans="1:1" ht="15.75" customHeight="1" thickTop="1" thickBot="1">
      <c r="A42" s="29" t="s">
        <v>97</v>
      </c>
    </row>
    <row r="43" spans="1:1" ht="15.75" customHeight="1" thickTop="1" thickBot="1">
      <c r="A43" s="29" t="s">
        <v>98</v>
      </c>
    </row>
    <row r="44" spans="1:1" ht="15.75" customHeight="1" thickTop="1" thickBot="1">
      <c r="A44" s="29" t="s">
        <v>99</v>
      </c>
    </row>
    <row r="45" spans="1:1" ht="15.75" customHeight="1" thickTop="1" thickBot="1">
      <c r="A45" s="29" t="s">
        <v>100</v>
      </c>
    </row>
    <row r="46" spans="1:1" ht="15.75" customHeight="1" thickTop="1" thickBot="1">
      <c r="A46" s="29" t="s">
        <v>101</v>
      </c>
    </row>
    <row r="47" spans="1:1" ht="15.75" customHeight="1" thickTop="1" thickBot="1">
      <c r="A47" s="29" t="s">
        <v>102</v>
      </c>
    </row>
    <row r="48" spans="1:1" ht="15.75" customHeight="1" thickTop="1" thickBot="1">
      <c r="A48" s="29" t="s">
        <v>103</v>
      </c>
    </row>
    <row r="49" spans="1:1" ht="15.75" customHeight="1" thickTop="1" thickBot="1">
      <c r="A49" s="29" t="s">
        <v>104</v>
      </c>
    </row>
    <row r="50" spans="1:1" ht="15.75" customHeight="1" thickTop="1" thickBot="1">
      <c r="A50" s="29" t="s">
        <v>105</v>
      </c>
    </row>
    <row r="51" spans="1:1" ht="15.75" customHeight="1" thickTop="1" thickBot="1">
      <c r="A51" s="29" t="s">
        <v>106</v>
      </c>
    </row>
    <row r="52" spans="1:1" ht="15.75" customHeight="1" thickTop="1" thickBot="1">
      <c r="A52" s="29" t="s">
        <v>107</v>
      </c>
    </row>
    <row r="53" spans="1:1" ht="15.75" customHeight="1" thickTop="1" thickBot="1">
      <c r="A53" s="29" t="s">
        <v>108</v>
      </c>
    </row>
    <row r="54" spans="1:1" ht="15.75" customHeight="1" thickTop="1" thickBot="1">
      <c r="A54" s="29" t="s">
        <v>109</v>
      </c>
    </row>
    <row r="55" spans="1:1" ht="15.75" customHeight="1" thickTop="1" thickBot="1">
      <c r="A55" s="29" t="s">
        <v>110</v>
      </c>
    </row>
    <row r="56" spans="1:1" ht="15.75" customHeight="1" thickTop="1" thickBot="1">
      <c r="A56" s="29" t="s">
        <v>111</v>
      </c>
    </row>
    <row r="57" spans="1:1" ht="15.75" customHeight="1" thickTop="1" thickBot="1">
      <c r="A57" s="29" t="s">
        <v>112</v>
      </c>
    </row>
    <row r="58" spans="1:1" ht="15.75" customHeight="1" thickTop="1" thickBot="1">
      <c r="A58" s="29" t="s">
        <v>113</v>
      </c>
    </row>
    <row r="59" spans="1:1" ht="15.75" customHeight="1" thickTop="1" thickBot="1">
      <c r="A59" s="29" t="s">
        <v>114</v>
      </c>
    </row>
    <row r="60" spans="1:1" ht="15.75" customHeight="1" thickTop="1" thickBot="1">
      <c r="A60" s="29" t="s">
        <v>115</v>
      </c>
    </row>
    <row r="61" spans="1:1" ht="15.75" customHeight="1" thickTop="1" thickBot="1">
      <c r="A61" s="29" t="s">
        <v>116</v>
      </c>
    </row>
    <row r="62" spans="1:1" ht="15.75" customHeight="1" thickTop="1" thickBot="1">
      <c r="A62" s="29" t="s">
        <v>117</v>
      </c>
    </row>
    <row r="63" spans="1:1" ht="15.75" customHeight="1" thickTop="1" thickBot="1">
      <c r="A63" s="29" t="s">
        <v>118</v>
      </c>
    </row>
    <row r="64" spans="1:1" ht="15.75" customHeight="1" thickTop="1" thickBot="1">
      <c r="A64" s="29" t="s">
        <v>119</v>
      </c>
    </row>
    <row r="65" spans="1:1" ht="15.75" customHeight="1" thickTop="1" thickBot="1">
      <c r="A65" s="29" t="s">
        <v>120</v>
      </c>
    </row>
    <row r="66" spans="1:1" ht="15.75" customHeight="1" thickTop="1" thickBot="1">
      <c r="A66" s="29" t="s">
        <v>121</v>
      </c>
    </row>
    <row r="67" spans="1:1" ht="15.75" customHeight="1" thickTop="1" thickBot="1">
      <c r="A67" s="29" t="s">
        <v>122</v>
      </c>
    </row>
    <row r="68" spans="1:1" ht="15.75" customHeight="1" thickTop="1" thickBot="1">
      <c r="A68" s="29" t="s">
        <v>123</v>
      </c>
    </row>
    <row r="69" spans="1:1" ht="15.75" customHeight="1" thickTop="1" thickBot="1">
      <c r="A69" s="29" t="s">
        <v>124</v>
      </c>
    </row>
    <row r="70" spans="1:1" ht="15.75" customHeight="1" thickTop="1" thickBot="1">
      <c r="A70" s="29" t="s">
        <v>125</v>
      </c>
    </row>
    <row r="71" spans="1:1" ht="15.75" customHeight="1" thickTop="1" thickBot="1">
      <c r="A71" s="29" t="s">
        <v>126</v>
      </c>
    </row>
    <row r="72" spans="1:1" ht="15.75" customHeight="1" thickTop="1" thickBot="1">
      <c r="A72" s="29" t="s">
        <v>127</v>
      </c>
    </row>
    <row r="73" spans="1:1" ht="15.75" customHeight="1" thickTop="1" thickBot="1">
      <c r="A73" s="29" t="s">
        <v>128</v>
      </c>
    </row>
    <row r="74" spans="1:1" ht="15.75" customHeight="1" thickTop="1" thickBot="1">
      <c r="A74" s="29" t="s">
        <v>129</v>
      </c>
    </row>
    <row r="75" spans="1:1" ht="15.75" customHeight="1" thickTop="1" thickBot="1">
      <c r="A75" s="29" t="s">
        <v>130</v>
      </c>
    </row>
    <row r="76" spans="1:1" ht="15.75" customHeight="1" thickTop="1" thickBot="1">
      <c r="A76" s="29" t="s">
        <v>131</v>
      </c>
    </row>
    <row r="77" spans="1:1" ht="15.75" customHeight="1" thickTop="1" thickBot="1">
      <c r="A77" s="29" t="s">
        <v>132</v>
      </c>
    </row>
    <row r="78" spans="1:1" ht="15.75" customHeight="1" thickTop="1" thickBot="1">
      <c r="A78" s="29" t="s">
        <v>133</v>
      </c>
    </row>
    <row r="79" spans="1:1" ht="15.75" customHeight="1" thickTop="1" thickBot="1">
      <c r="A79" s="29" t="s">
        <v>134</v>
      </c>
    </row>
    <row r="80" spans="1:1" ht="15.75" customHeight="1" thickTop="1" thickBot="1">
      <c r="A80" s="29" t="s">
        <v>135</v>
      </c>
    </row>
    <row r="81" spans="1:1" ht="15.75" customHeight="1" thickTop="1" thickBot="1">
      <c r="A81" s="29" t="s">
        <v>136</v>
      </c>
    </row>
    <row r="82" spans="1:1" ht="15.75" customHeight="1" thickTop="1" thickBot="1">
      <c r="A82" s="29" t="s">
        <v>137</v>
      </c>
    </row>
    <row r="83" spans="1:1" ht="15.75" customHeight="1" thickTop="1" thickBot="1">
      <c r="A83" s="29" t="s">
        <v>138</v>
      </c>
    </row>
    <row r="84" spans="1:1" ht="15.75" customHeight="1" thickTop="1" thickBot="1">
      <c r="A84" s="29" t="s">
        <v>139</v>
      </c>
    </row>
    <row r="85" spans="1:1" ht="15.75" customHeight="1" thickTop="1" thickBot="1">
      <c r="A85" s="29" t="s">
        <v>140</v>
      </c>
    </row>
    <row r="86" spans="1:1" ht="15.75" customHeight="1" thickTop="1" thickBot="1">
      <c r="A86" s="29" t="s">
        <v>141</v>
      </c>
    </row>
    <row r="87" spans="1:1" ht="15.75" customHeight="1" thickTop="1" thickBot="1">
      <c r="A87" s="29" t="s">
        <v>142</v>
      </c>
    </row>
    <row r="88" spans="1:1" ht="15.75" customHeight="1" thickTop="1" thickBot="1">
      <c r="A88" s="29" t="s">
        <v>143</v>
      </c>
    </row>
    <row r="89" spans="1:1" ht="15.75" customHeight="1" thickTop="1" thickBot="1">
      <c r="A89" s="29" t="s">
        <v>144</v>
      </c>
    </row>
    <row r="90" spans="1:1" ht="15.75" customHeight="1" thickTop="1" thickBot="1">
      <c r="A90" s="29" t="s">
        <v>145</v>
      </c>
    </row>
    <row r="91" spans="1:1" ht="15.75" customHeight="1" thickTop="1" thickBot="1">
      <c r="A91" s="29" t="s">
        <v>146</v>
      </c>
    </row>
    <row r="92" spans="1:1" ht="15.75" customHeight="1" thickTop="1" thickBot="1">
      <c r="A92" s="29" t="s">
        <v>147</v>
      </c>
    </row>
    <row r="93" spans="1:1" ht="15.75" customHeight="1" thickTop="1" thickBot="1">
      <c r="A93" s="29" t="s">
        <v>148</v>
      </c>
    </row>
    <row r="94" spans="1:1" ht="15.75" customHeight="1" thickTop="1" thickBot="1">
      <c r="A94" s="29" t="s">
        <v>149</v>
      </c>
    </row>
    <row r="95" spans="1:1" ht="15.75" customHeight="1" thickTop="1" thickBot="1">
      <c r="A95" s="29" t="s">
        <v>150</v>
      </c>
    </row>
    <row r="96" spans="1:1" ht="15.75" customHeight="1" thickTop="1" thickBot="1">
      <c r="A96" s="29" t="s">
        <v>151</v>
      </c>
    </row>
    <row r="97" spans="1:1" ht="15.75" customHeight="1" thickTop="1" thickBot="1">
      <c r="A97" s="29" t="s">
        <v>152</v>
      </c>
    </row>
    <row r="98" spans="1:1" ht="15.75" customHeight="1" thickTop="1" thickBot="1">
      <c r="A98" s="29" t="s">
        <v>153</v>
      </c>
    </row>
    <row r="99" spans="1:1" ht="15.75" customHeight="1" thickTop="1" thickBot="1">
      <c r="A99" s="29" t="s">
        <v>154</v>
      </c>
    </row>
    <row r="100" spans="1:1" ht="15.75" customHeight="1" thickTop="1" thickBot="1">
      <c r="A100" s="29" t="s">
        <v>155</v>
      </c>
    </row>
    <row r="101" spans="1:1" ht="15.75" customHeight="1" thickTop="1" thickBot="1">
      <c r="A101" s="29" t="s">
        <v>156</v>
      </c>
    </row>
    <row r="102" spans="1:1" ht="15.75" customHeight="1" thickTop="1" thickBot="1">
      <c r="A102" s="29" t="s">
        <v>157</v>
      </c>
    </row>
    <row r="103" spans="1:1" ht="15.75" customHeight="1" thickTop="1" thickBot="1">
      <c r="A103" s="29" t="s">
        <v>158</v>
      </c>
    </row>
    <row r="104" spans="1:1" ht="15.75" customHeight="1" thickTop="1" thickBot="1">
      <c r="A104" s="29" t="s">
        <v>159</v>
      </c>
    </row>
    <row r="105" spans="1:1" ht="15.75" customHeight="1" thickTop="1" thickBot="1">
      <c r="A105" s="29" t="s">
        <v>160</v>
      </c>
    </row>
    <row r="106" spans="1:1" ht="15.75" customHeight="1" thickTop="1" thickBot="1">
      <c r="A106" s="29" t="s">
        <v>161</v>
      </c>
    </row>
    <row r="107" spans="1:1" ht="15.75" customHeight="1" thickTop="1" thickBot="1">
      <c r="A107" s="29" t="s">
        <v>162</v>
      </c>
    </row>
    <row r="108" spans="1:1" ht="15.75" customHeight="1" thickTop="1" thickBot="1">
      <c r="A108" s="29" t="s">
        <v>163</v>
      </c>
    </row>
    <row r="109" spans="1:1" ht="15.75" customHeight="1" thickTop="1" thickBot="1">
      <c r="A109" s="29" t="s">
        <v>164</v>
      </c>
    </row>
    <row r="110" spans="1:1" ht="15.75" customHeight="1" thickTop="1" thickBot="1">
      <c r="A110" s="29" t="s">
        <v>165</v>
      </c>
    </row>
    <row r="111" spans="1:1" ht="15.75" customHeight="1" thickTop="1" thickBot="1">
      <c r="A111" s="29" t="s">
        <v>166</v>
      </c>
    </row>
    <row r="112" spans="1:1" ht="15.75" customHeight="1" thickTop="1" thickBot="1">
      <c r="A112" s="29" t="s">
        <v>167</v>
      </c>
    </row>
    <row r="113" spans="1:1" ht="15.75" customHeight="1" thickTop="1" thickBot="1">
      <c r="A113" s="29" t="s">
        <v>168</v>
      </c>
    </row>
    <row r="114" spans="1:1" ht="15.75" customHeight="1" thickTop="1" thickBot="1">
      <c r="A114" s="29" t="s">
        <v>169</v>
      </c>
    </row>
    <row r="115" spans="1:1" ht="15.75" customHeight="1" thickTop="1" thickBot="1">
      <c r="A115" s="29" t="s">
        <v>170</v>
      </c>
    </row>
    <row r="116" spans="1:1" ht="15.75" customHeight="1" thickTop="1" thickBot="1">
      <c r="A116" s="29" t="s">
        <v>171</v>
      </c>
    </row>
    <row r="117" spans="1:1" ht="15.75" customHeight="1" thickTop="1" thickBot="1">
      <c r="A117" s="29" t="s">
        <v>172</v>
      </c>
    </row>
    <row r="118" spans="1:1" ht="15.75" customHeight="1" thickTop="1" thickBot="1">
      <c r="A118" s="29" t="s">
        <v>173</v>
      </c>
    </row>
    <row r="119" spans="1:1" ht="15.75" customHeight="1" thickTop="1" thickBot="1">
      <c r="A119" s="29" t="s">
        <v>174</v>
      </c>
    </row>
    <row r="120" spans="1:1" ht="15.75" customHeight="1" thickTop="1" thickBot="1">
      <c r="A120" s="29" t="s">
        <v>175</v>
      </c>
    </row>
    <row r="121" spans="1:1" ht="15.75" customHeight="1" thickTop="1" thickBot="1">
      <c r="A121" s="29" t="s">
        <v>176</v>
      </c>
    </row>
    <row r="122" spans="1:1" ht="15.75" customHeight="1" thickTop="1" thickBot="1">
      <c r="A122" s="29" t="s">
        <v>177</v>
      </c>
    </row>
    <row r="123" spans="1:1" ht="15.75" customHeight="1" thickTop="1" thickBot="1">
      <c r="A123" s="29" t="s">
        <v>178</v>
      </c>
    </row>
    <row r="124" spans="1:1" ht="15.75" customHeight="1" thickTop="1" thickBot="1">
      <c r="A124" s="29" t="s">
        <v>179</v>
      </c>
    </row>
    <row r="125" spans="1:1" ht="15.75" customHeight="1" thickTop="1" thickBot="1">
      <c r="A125" s="29" t="s">
        <v>180</v>
      </c>
    </row>
    <row r="126" spans="1:1" ht="15.75" customHeight="1" thickTop="1" thickBot="1">
      <c r="A126" s="29" t="s">
        <v>181</v>
      </c>
    </row>
    <row r="127" spans="1:1" ht="15.75" customHeight="1" thickTop="1" thickBot="1">
      <c r="A127" s="29" t="s">
        <v>182</v>
      </c>
    </row>
    <row r="128" spans="1:1" ht="15.75" customHeight="1" thickTop="1" thickBot="1">
      <c r="A128" s="29" t="s">
        <v>183</v>
      </c>
    </row>
    <row r="129" spans="1:1" ht="15.75" customHeight="1" thickTop="1" thickBot="1">
      <c r="A129" s="29" t="s">
        <v>184</v>
      </c>
    </row>
    <row r="130" spans="1:1" ht="15.75" customHeight="1" thickTop="1" thickBot="1">
      <c r="A130" s="29" t="s">
        <v>185</v>
      </c>
    </row>
    <row r="131" spans="1:1" ht="15.75" customHeight="1" thickTop="1" thickBot="1">
      <c r="A131" s="29" t="s">
        <v>186</v>
      </c>
    </row>
    <row r="132" spans="1:1" ht="15.75" customHeight="1" thickTop="1" thickBot="1">
      <c r="A132" s="29" t="s">
        <v>187</v>
      </c>
    </row>
    <row r="133" spans="1:1" ht="15.75" customHeight="1" thickTop="1" thickBot="1">
      <c r="A133" s="29" t="s">
        <v>188</v>
      </c>
    </row>
    <row r="134" spans="1:1" ht="15.75" customHeight="1" thickTop="1" thickBot="1">
      <c r="A134" s="29" t="s">
        <v>189</v>
      </c>
    </row>
    <row r="135" spans="1:1" ht="15.75" customHeight="1" thickTop="1" thickBot="1">
      <c r="A135" s="29" t="s">
        <v>190</v>
      </c>
    </row>
    <row r="136" spans="1:1" ht="15.75" customHeight="1" thickTop="1" thickBot="1">
      <c r="A136" s="29" t="s">
        <v>191</v>
      </c>
    </row>
    <row r="137" spans="1:1" ht="15.75" customHeight="1" thickTop="1" thickBot="1">
      <c r="A137" s="29" t="s">
        <v>192</v>
      </c>
    </row>
    <row r="138" spans="1:1" ht="15.75" customHeight="1" thickTop="1" thickBot="1">
      <c r="A138" s="29" t="s">
        <v>193</v>
      </c>
    </row>
    <row r="139" spans="1:1" ht="15.75" customHeight="1" thickTop="1" thickBot="1">
      <c r="A139" s="29" t="s">
        <v>194</v>
      </c>
    </row>
    <row r="140" spans="1:1" ht="15.75" customHeight="1" thickTop="1" thickBot="1">
      <c r="A140" s="29" t="s">
        <v>195</v>
      </c>
    </row>
    <row r="141" spans="1:1" ht="15.75" customHeight="1" thickTop="1" thickBot="1">
      <c r="A141" s="29" t="s">
        <v>196</v>
      </c>
    </row>
    <row r="142" spans="1:1" ht="15.75" customHeight="1" thickTop="1" thickBot="1">
      <c r="A142" s="29" t="s">
        <v>197</v>
      </c>
    </row>
    <row r="143" spans="1:1" ht="15.75" customHeight="1" thickTop="1" thickBot="1">
      <c r="A143" s="29" t="s">
        <v>198</v>
      </c>
    </row>
    <row r="144" spans="1:1" ht="15.75" customHeight="1" thickTop="1" thickBot="1">
      <c r="A144" s="29" t="s">
        <v>198</v>
      </c>
    </row>
    <row r="145" spans="1:1" ht="15.75" customHeight="1" thickTop="1" thickBot="1">
      <c r="A145" s="29" t="s">
        <v>199</v>
      </c>
    </row>
    <row r="146" spans="1:1" ht="15.75" customHeight="1" thickTop="1" thickBot="1">
      <c r="A146" s="29" t="s">
        <v>200</v>
      </c>
    </row>
    <row r="147" spans="1:1" ht="15.75" customHeight="1" thickTop="1" thickBot="1">
      <c r="A147" s="29" t="s">
        <v>201</v>
      </c>
    </row>
    <row r="148" spans="1:1" ht="15.75" customHeight="1" thickTop="1" thickBot="1">
      <c r="A148" s="29" t="s">
        <v>202</v>
      </c>
    </row>
    <row r="149" spans="1:1" ht="15.75" customHeight="1" thickTop="1" thickBot="1">
      <c r="A149" s="29" t="s">
        <v>203</v>
      </c>
    </row>
    <row r="150" spans="1:1" ht="15.75" customHeight="1" thickTop="1" thickBot="1">
      <c r="A150" s="29" t="s">
        <v>204</v>
      </c>
    </row>
    <row r="151" spans="1:1" ht="15.75" customHeight="1" thickTop="1" thickBot="1">
      <c r="A151" s="29" t="s">
        <v>205</v>
      </c>
    </row>
    <row r="152" spans="1:1" ht="15.75" customHeight="1" thickTop="1" thickBot="1">
      <c r="A152" s="29" t="s">
        <v>206</v>
      </c>
    </row>
    <row r="153" spans="1:1" ht="15.75" customHeight="1" thickTop="1" thickBot="1">
      <c r="A153" s="29" t="s">
        <v>207</v>
      </c>
    </row>
    <row r="154" spans="1:1" ht="15.75" customHeight="1" thickTop="1" thickBot="1">
      <c r="A154" s="29" t="s">
        <v>208</v>
      </c>
    </row>
    <row r="155" spans="1:1" ht="15.75" customHeight="1" thickTop="1" thickBot="1">
      <c r="A155" s="29" t="s">
        <v>209</v>
      </c>
    </row>
    <row r="156" spans="1:1" ht="15.75" customHeight="1" thickTop="1" thickBot="1">
      <c r="A156" s="29" t="s">
        <v>210</v>
      </c>
    </row>
    <row r="157" spans="1:1" ht="15.75" customHeight="1" thickTop="1" thickBot="1">
      <c r="A157" s="29" t="s">
        <v>211</v>
      </c>
    </row>
    <row r="158" spans="1:1" ht="15.75" customHeight="1" thickTop="1" thickBot="1">
      <c r="A158" s="29" t="s">
        <v>212</v>
      </c>
    </row>
    <row r="159" spans="1:1" ht="15.75" customHeight="1" thickTop="1" thickBot="1">
      <c r="A159" s="29" t="s">
        <v>213</v>
      </c>
    </row>
    <row r="160" spans="1:1" ht="15.75" customHeight="1" thickTop="1" thickBot="1">
      <c r="A160" s="29" t="s">
        <v>214</v>
      </c>
    </row>
    <row r="161" spans="1:1" ht="15.75" customHeight="1" thickTop="1" thickBot="1">
      <c r="A161" s="29" t="s">
        <v>215</v>
      </c>
    </row>
    <row r="162" spans="1:1" ht="15.75" customHeight="1" thickTop="1" thickBot="1">
      <c r="A162" s="29" t="s">
        <v>216</v>
      </c>
    </row>
    <row r="163" spans="1:1" ht="15.75" customHeight="1" thickTop="1" thickBot="1">
      <c r="A163" s="29" t="s">
        <v>217</v>
      </c>
    </row>
    <row r="164" spans="1:1" ht="15.75" customHeight="1" thickTop="1" thickBot="1">
      <c r="A164" s="29" t="s">
        <v>218</v>
      </c>
    </row>
    <row r="165" spans="1:1" ht="15.75" customHeight="1" thickTop="1" thickBot="1">
      <c r="A165" s="29" t="s">
        <v>219</v>
      </c>
    </row>
    <row r="166" spans="1:1" ht="15.75" customHeight="1" thickTop="1" thickBot="1">
      <c r="A166" s="29" t="s">
        <v>220</v>
      </c>
    </row>
    <row r="167" spans="1:1" ht="15.75" customHeight="1" thickTop="1" thickBot="1">
      <c r="A167" s="29" t="s">
        <v>221</v>
      </c>
    </row>
    <row r="168" spans="1:1" ht="15.75" customHeight="1" thickTop="1" thickBot="1">
      <c r="A168" s="29" t="s">
        <v>222</v>
      </c>
    </row>
    <row r="169" spans="1:1" ht="15.75" customHeight="1" thickTop="1" thickBot="1">
      <c r="A169" s="29" t="s">
        <v>223</v>
      </c>
    </row>
    <row r="170" spans="1:1" ht="15.75" customHeight="1" thickTop="1" thickBot="1">
      <c r="A170" s="29" t="s">
        <v>224</v>
      </c>
    </row>
    <row r="171" spans="1:1" ht="15.75" customHeight="1" thickTop="1" thickBot="1">
      <c r="A171" s="29" t="s">
        <v>225</v>
      </c>
    </row>
    <row r="172" spans="1:1" ht="15.75" customHeight="1" thickTop="1" thickBot="1">
      <c r="A172" s="29" t="s">
        <v>226</v>
      </c>
    </row>
    <row r="173" spans="1:1" ht="15.75" customHeight="1" thickTop="1" thickBot="1">
      <c r="A173" s="29" t="s">
        <v>227</v>
      </c>
    </row>
    <row r="174" spans="1:1" ht="15.75" customHeight="1" thickTop="1" thickBot="1">
      <c r="A174" s="29" t="s">
        <v>228</v>
      </c>
    </row>
    <row r="175" spans="1:1" ht="15.75" customHeight="1" thickTop="1" thickBot="1">
      <c r="A175" s="29" t="s">
        <v>229</v>
      </c>
    </row>
    <row r="176" spans="1:1" ht="15.75" customHeight="1" thickTop="1" thickBot="1">
      <c r="A176" s="29" t="s">
        <v>230</v>
      </c>
    </row>
    <row r="177" spans="1:1" ht="15.75" customHeight="1" thickTop="1" thickBot="1">
      <c r="A177" s="29" t="s">
        <v>231</v>
      </c>
    </row>
    <row r="178" spans="1:1" ht="15.75" customHeight="1" thickTop="1" thickBot="1">
      <c r="A178" s="29" t="s">
        <v>232</v>
      </c>
    </row>
    <row r="179" spans="1:1" ht="15.75" customHeight="1" thickTop="1" thickBot="1">
      <c r="A179" s="29" t="s">
        <v>233</v>
      </c>
    </row>
    <row r="180" spans="1:1" ht="15.75" customHeight="1" thickTop="1" thickBot="1">
      <c r="A180" s="29" t="s">
        <v>234</v>
      </c>
    </row>
    <row r="181" spans="1:1" ht="15.75" customHeight="1" thickTop="1" thickBot="1">
      <c r="A181" s="29" t="s">
        <v>235</v>
      </c>
    </row>
    <row r="182" spans="1:1" ht="15.75" customHeight="1" thickTop="1" thickBot="1">
      <c r="A182" s="29" t="s">
        <v>236</v>
      </c>
    </row>
    <row r="183" spans="1:1" ht="15.75" customHeight="1" thickTop="1" thickBot="1">
      <c r="A183" s="29" t="s">
        <v>237</v>
      </c>
    </row>
    <row r="184" spans="1:1" ht="15.75" customHeight="1" thickTop="1" thickBot="1">
      <c r="A184" s="29" t="s">
        <v>238</v>
      </c>
    </row>
    <row r="185" spans="1:1" ht="15.75" customHeight="1" thickTop="1" thickBot="1">
      <c r="A185" s="29" t="s">
        <v>239</v>
      </c>
    </row>
    <row r="186" spans="1:1" ht="15.75" customHeight="1" thickTop="1" thickBot="1">
      <c r="A186" s="29" t="s">
        <v>240</v>
      </c>
    </row>
    <row r="187" spans="1:1" ht="15.75" customHeight="1" thickTop="1" thickBot="1">
      <c r="A187" s="29" t="s">
        <v>241</v>
      </c>
    </row>
    <row r="188" spans="1:1" ht="15.75" customHeight="1" thickTop="1" thickBot="1">
      <c r="A188" s="29" t="s">
        <v>242</v>
      </c>
    </row>
    <row r="189" spans="1:1" ht="15.75" customHeight="1" thickTop="1" thickBot="1">
      <c r="A189" s="29" t="s">
        <v>243</v>
      </c>
    </row>
    <row r="190" spans="1:1" ht="15.75" customHeight="1" thickTop="1" thickBot="1">
      <c r="A190" s="29" t="s">
        <v>244</v>
      </c>
    </row>
    <row r="191" spans="1:1" ht="15.75" customHeight="1" thickTop="1" thickBot="1">
      <c r="A191" s="29" t="s">
        <v>245</v>
      </c>
    </row>
    <row r="192" spans="1:1" ht="15.75" customHeight="1" thickTop="1" thickBot="1">
      <c r="A192" s="29" t="s">
        <v>246</v>
      </c>
    </row>
    <row r="193" spans="1:1" ht="15.75" customHeight="1" thickTop="1" thickBot="1">
      <c r="A193" s="29" t="s">
        <v>247</v>
      </c>
    </row>
    <row r="194" spans="1:1" ht="15.75" customHeight="1" thickTop="1" thickBot="1">
      <c r="A194" s="29" t="s">
        <v>248</v>
      </c>
    </row>
    <row r="195" spans="1:1" ht="15.75" customHeight="1" thickTop="1" thickBot="1">
      <c r="A195" s="29" t="s">
        <v>249</v>
      </c>
    </row>
    <row r="196" spans="1:1" ht="15.75" customHeight="1" thickTop="1" thickBot="1">
      <c r="A196" s="29" t="s">
        <v>250</v>
      </c>
    </row>
    <row r="197" spans="1:1" ht="15.75" customHeight="1" thickTop="1" thickBot="1">
      <c r="A197" s="29" t="s">
        <v>251</v>
      </c>
    </row>
    <row r="198" spans="1:1" ht="15.75" customHeight="1" thickTop="1" thickBot="1">
      <c r="A198" s="29" t="s">
        <v>252</v>
      </c>
    </row>
    <row r="199" spans="1:1" ht="15.75" customHeight="1" thickTop="1" thickBot="1">
      <c r="A199" s="29" t="s">
        <v>253</v>
      </c>
    </row>
    <row r="200" spans="1:1" ht="15.75" customHeight="1" thickTop="1" thickBot="1">
      <c r="A200" s="29" t="s">
        <v>254</v>
      </c>
    </row>
    <row r="201" spans="1:1" ht="15.75" customHeight="1" thickTop="1" thickBot="1">
      <c r="A201" s="29" t="s">
        <v>255</v>
      </c>
    </row>
    <row r="202" spans="1:1" ht="15.75" customHeight="1" thickTop="1" thickBot="1">
      <c r="A202" s="29" t="s">
        <v>256</v>
      </c>
    </row>
    <row r="203" spans="1:1" ht="15.75" customHeight="1" thickTop="1" thickBot="1">
      <c r="A203" s="29" t="s">
        <v>257</v>
      </c>
    </row>
    <row r="204" spans="1:1" ht="15.75" customHeight="1" thickTop="1" thickBot="1">
      <c r="A204" s="29" t="s">
        <v>258</v>
      </c>
    </row>
    <row r="205" spans="1:1" ht="15.75" customHeight="1" thickTop="1" thickBot="1">
      <c r="A205" s="29" t="s">
        <v>259</v>
      </c>
    </row>
    <row r="206" spans="1:1" ht="15.75" customHeight="1" thickTop="1" thickBot="1">
      <c r="A206" s="29" t="s">
        <v>260</v>
      </c>
    </row>
    <row r="207" spans="1:1" ht="15.75" customHeight="1" thickTop="1" thickBot="1">
      <c r="A207" s="29" t="s">
        <v>261</v>
      </c>
    </row>
    <row r="208" spans="1:1" ht="15.75" customHeight="1" thickTop="1" thickBot="1">
      <c r="A208" s="29" t="s">
        <v>262</v>
      </c>
    </row>
    <row r="209" spans="1:1" ht="15.75" customHeight="1" thickTop="1" thickBot="1">
      <c r="A209" s="29" t="s">
        <v>263</v>
      </c>
    </row>
    <row r="210" spans="1:1" ht="15.75" customHeight="1" thickTop="1" thickBot="1">
      <c r="A210" s="29" t="s">
        <v>264</v>
      </c>
    </row>
    <row r="211" spans="1:1" ht="15.75" customHeight="1" thickTop="1" thickBot="1">
      <c r="A211" s="29" t="s">
        <v>265</v>
      </c>
    </row>
    <row r="212" spans="1:1" ht="15.75" customHeight="1" thickTop="1" thickBot="1">
      <c r="A212" s="29" t="s">
        <v>266</v>
      </c>
    </row>
    <row r="213" spans="1:1" ht="15.75" customHeight="1" thickTop="1" thickBot="1">
      <c r="A213" s="29" t="s">
        <v>267</v>
      </c>
    </row>
    <row r="214" spans="1:1" ht="15.75" customHeight="1" thickTop="1" thickBot="1">
      <c r="A214" s="29" t="s">
        <v>268</v>
      </c>
    </row>
    <row r="215" spans="1:1" ht="15.75" customHeight="1" thickTop="1" thickBot="1">
      <c r="A215" s="29" t="s">
        <v>269</v>
      </c>
    </row>
    <row r="216" spans="1:1" ht="15.75" customHeight="1" thickTop="1" thickBot="1">
      <c r="A216" s="29" t="s">
        <v>270</v>
      </c>
    </row>
    <row r="217" spans="1:1" ht="15.75" customHeight="1" thickTop="1" thickBot="1">
      <c r="A217" s="29" t="s">
        <v>271</v>
      </c>
    </row>
    <row r="218" spans="1:1" ht="15.75" customHeight="1" thickTop="1" thickBot="1">
      <c r="A218" s="29" t="s">
        <v>272</v>
      </c>
    </row>
    <row r="219" spans="1:1" ht="15.75" customHeight="1" thickTop="1" thickBot="1">
      <c r="A219" s="29" t="s">
        <v>273</v>
      </c>
    </row>
    <row r="220" spans="1:1" ht="15.75" customHeight="1" thickTop="1" thickBot="1">
      <c r="A220" s="29" t="s">
        <v>274</v>
      </c>
    </row>
    <row r="221" spans="1:1" ht="15.75" customHeight="1" thickTop="1" thickBot="1">
      <c r="A221" s="29" t="s">
        <v>275</v>
      </c>
    </row>
    <row r="222" spans="1:1" ht="15.75" customHeight="1" thickTop="1" thickBot="1">
      <c r="A222" s="29" t="s">
        <v>276</v>
      </c>
    </row>
    <row r="223" spans="1:1" ht="15.75" customHeight="1" thickTop="1" thickBot="1">
      <c r="A223" s="29" t="s">
        <v>277</v>
      </c>
    </row>
    <row r="224" spans="1:1" ht="15.75" customHeight="1" thickTop="1" thickBot="1">
      <c r="A224" s="14"/>
    </row>
    <row r="225" spans="1:1" ht="15.75" customHeight="1" thickTop="1" thickBot="1">
      <c r="A225" s="28" t="s">
        <v>278</v>
      </c>
    </row>
    <row r="226" spans="1:1" ht="15.75" customHeight="1" thickTop="1" thickBot="1">
      <c r="A226" s="29" t="s">
        <v>279</v>
      </c>
    </row>
    <row r="227" spans="1:1" ht="15.75" customHeight="1" thickTop="1" thickBot="1">
      <c r="A227" s="29" t="s">
        <v>280</v>
      </c>
    </row>
    <row r="228" spans="1:1" ht="15.75" customHeight="1" thickTop="1" thickBot="1">
      <c r="A228" s="29" t="s">
        <v>281</v>
      </c>
    </row>
    <row r="229" spans="1:1" ht="15.75" customHeight="1" thickTop="1" thickBot="1">
      <c r="A229" s="29" t="s">
        <v>282</v>
      </c>
    </row>
    <row r="230" spans="1:1" ht="15.75" customHeight="1" thickTop="1" thickBot="1">
      <c r="A230" s="29" t="s">
        <v>283</v>
      </c>
    </row>
    <row r="231" spans="1:1" ht="15.75" customHeight="1" thickTop="1" thickBot="1">
      <c r="A231" s="29" t="s">
        <v>284</v>
      </c>
    </row>
    <row r="232" spans="1:1" ht="15.75" customHeight="1" thickTop="1" thickBot="1">
      <c r="A232" s="29" t="s">
        <v>285</v>
      </c>
    </row>
    <row r="233" spans="1:1" ht="15.75" customHeight="1" thickTop="1" thickBot="1">
      <c r="A233" s="29" t="s">
        <v>286</v>
      </c>
    </row>
    <row r="234" spans="1:1" ht="15.75" customHeight="1" thickTop="1" thickBot="1">
      <c r="A234" s="29" t="s">
        <v>287</v>
      </c>
    </row>
    <row r="235" spans="1:1" ht="15.75" customHeight="1" thickTop="1" thickBot="1">
      <c r="A235" s="29" t="s">
        <v>288</v>
      </c>
    </row>
    <row r="236" spans="1:1" ht="15.75" customHeight="1" thickTop="1" thickBot="1">
      <c r="A236" s="29" t="s">
        <v>289</v>
      </c>
    </row>
    <row r="237" spans="1:1" ht="15.75" customHeight="1" thickTop="1" thickBot="1">
      <c r="A237" s="29" t="s">
        <v>290</v>
      </c>
    </row>
    <row r="238" spans="1:1" ht="15.75" customHeight="1" thickTop="1" thickBot="1">
      <c r="A238" s="29" t="s">
        <v>291</v>
      </c>
    </row>
    <row r="239" spans="1:1" ht="15.75" customHeight="1" thickTop="1" thickBot="1">
      <c r="A239" s="29" t="s">
        <v>292</v>
      </c>
    </row>
    <row r="240" spans="1:1" ht="15.75" customHeight="1" thickTop="1" thickBot="1">
      <c r="A240" s="29" t="s">
        <v>293</v>
      </c>
    </row>
    <row r="241" spans="1:1" ht="15.75" customHeight="1" thickTop="1" thickBot="1">
      <c r="A241" s="29" t="s">
        <v>294</v>
      </c>
    </row>
    <row r="242" spans="1:1" ht="15.75" customHeight="1" thickTop="1" thickBot="1">
      <c r="A242" s="29" t="s">
        <v>295</v>
      </c>
    </row>
    <row r="243" spans="1:1" ht="15.75" customHeight="1" thickTop="1" thickBot="1">
      <c r="A243" s="29" t="s">
        <v>296</v>
      </c>
    </row>
    <row r="244" spans="1:1" ht="15.75" customHeight="1" thickTop="1" thickBot="1">
      <c r="A244" s="29" t="s">
        <v>297</v>
      </c>
    </row>
    <row r="245" spans="1:1" ht="15.75" customHeight="1" thickTop="1" thickBot="1">
      <c r="A245" s="29" t="s">
        <v>298</v>
      </c>
    </row>
    <row r="246" spans="1:1" ht="15.75" customHeight="1" thickTop="1" thickBot="1">
      <c r="A246" s="29" t="s">
        <v>299</v>
      </c>
    </row>
    <row r="247" spans="1:1" ht="15.75" customHeight="1" thickTop="1" thickBot="1">
      <c r="A247" s="29" t="s">
        <v>300</v>
      </c>
    </row>
    <row r="248" spans="1:1" ht="15.75" customHeight="1" thickTop="1" thickBot="1">
      <c r="A248" s="29" t="s">
        <v>301</v>
      </c>
    </row>
    <row r="249" spans="1:1" ht="15.75" customHeight="1" thickTop="1" thickBot="1">
      <c r="A249" s="29" t="s">
        <v>302</v>
      </c>
    </row>
    <row r="250" spans="1:1" ht="15.75" customHeight="1" thickTop="1" thickBot="1">
      <c r="A250" s="29" t="s">
        <v>303</v>
      </c>
    </row>
    <row r="251" spans="1:1" ht="15.75" customHeight="1" thickTop="1" thickBot="1">
      <c r="A251" s="29" t="s">
        <v>304</v>
      </c>
    </row>
    <row r="252" spans="1:1" ht="15.75" customHeight="1" thickTop="1" thickBot="1">
      <c r="A252" s="29" t="s">
        <v>305</v>
      </c>
    </row>
    <row r="253" spans="1:1" ht="15.75" customHeight="1" thickTop="1" thickBot="1">
      <c r="A253" s="29" t="s">
        <v>306</v>
      </c>
    </row>
    <row r="254" spans="1:1" ht="15.75" customHeight="1" thickTop="1" thickBot="1">
      <c r="A254" s="29" t="s">
        <v>307</v>
      </c>
    </row>
    <row r="255" spans="1:1" ht="15.75" customHeight="1" thickTop="1" thickBot="1">
      <c r="A255" s="29" t="s">
        <v>308</v>
      </c>
    </row>
    <row r="256" spans="1:1" ht="15.75" customHeight="1" thickTop="1" thickBot="1">
      <c r="A256" s="29" t="s">
        <v>309</v>
      </c>
    </row>
    <row r="257" spans="1:1" ht="15.75" customHeight="1" thickTop="1" thickBot="1">
      <c r="A257" s="29" t="s">
        <v>310</v>
      </c>
    </row>
    <row r="258" spans="1:1" ht="15.75" customHeight="1" thickTop="1" thickBot="1">
      <c r="A258" s="29" t="s">
        <v>311</v>
      </c>
    </row>
    <row r="259" spans="1:1" ht="15.75" customHeight="1" thickTop="1" thickBot="1">
      <c r="A259" s="29" t="s">
        <v>312</v>
      </c>
    </row>
    <row r="260" spans="1:1" ht="15.75" customHeight="1" thickTop="1" thickBot="1">
      <c r="A260" s="29" t="s">
        <v>313</v>
      </c>
    </row>
    <row r="261" spans="1:1" ht="15.75" customHeight="1" thickTop="1" thickBot="1">
      <c r="A261" s="29" t="s">
        <v>314</v>
      </c>
    </row>
    <row r="262" spans="1:1" ht="15.75" customHeight="1" thickTop="1" thickBot="1">
      <c r="A262" s="29" t="s">
        <v>315</v>
      </c>
    </row>
    <row r="263" spans="1:1" ht="15.75" customHeight="1" thickTop="1" thickBot="1">
      <c r="A263" s="29" t="s">
        <v>316</v>
      </c>
    </row>
    <row r="264" spans="1:1" ht="15.75" customHeight="1" thickTop="1" thickBot="1">
      <c r="A264" s="29" t="s">
        <v>317</v>
      </c>
    </row>
    <row r="265" spans="1:1" ht="15.75" customHeight="1" thickTop="1" thickBot="1">
      <c r="A265" s="29" t="s">
        <v>318</v>
      </c>
    </row>
    <row r="266" spans="1:1" ht="15.75" customHeight="1" thickTop="1" thickBot="1">
      <c r="A266" s="29" t="s">
        <v>319</v>
      </c>
    </row>
    <row r="267" spans="1:1" ht="15.75" customHeight="1" thickTop="1" thickBot="1">
      <c r="A267" s="29" t="s">
        <v>320</v>
      </c>
    </row>
    <row r="268" spans="1:1" ht="15.75" customHeight="1" thickTop="1" thickBot="1">
      <c r="A268" s="29" t="s">
        <v>321</v>
      </c>
    </row>
    <row r="269" spans="1:1" ht="15.75" customHeight="1" thickTop="1" thickBot="1">
      <c r="A269" s="29" t="s">
        <v>322</v>
      </c>
    </row>
    <row r="270" spans="1:1" ht="15.75" customHeight="1" thickTop="1" thickBot="1">
      <c r="A270" s="29" t="s">
        <v>323</v>
      </c>
    </row>
    <row r="271" spans="1:1" ht="15.75" customHeight="1" thickTop="1" thickBot="1">
      <c r="A271" s="29" t="s">
        <v>324</v>
      </c>
    </row>
    <row r="272" spans="1:1" ht="15.75" customHeight="1" thickTop="1" thickBot="1">
      <c r="A272" s="29" t="s">
        <v>325</v>
      </c>
    </row>
    <row r="273" spans="1:1" ht="15.75" customHeight="1" thickTop="1" thickBot="1">
      <c r="A273" s="29" t="s">
        <v>326</v>
      </c>
    </row>
    <row r="274" spans="1:1" ht="15.75" customHeight="1" thickTop="1" thickBot="1">
      <c r="A274" s="29" t="s">
        <v>327</v>
      </c>
    </row>
    <row r="275" spans="1:1" ht="15.75" customHeight="1" thickTop="1" thickBot="1">
      <c r="A275" s="29" t="s">
        <v>328</v>
      </c>
    </row>
    <row r="276" spans="1:1" ht="15.75" customHeight="1" thickTop="1" thickBot="1">
      <c r="A276" s="29" t="s">
        <v>329</v>
      </c>
    </row>
    <row r="277" spans="1:1" ht="15.75" customHeight="1" thickTop="1" thickBot="1">
      <c r="A277" s="29" t="s">
        <v>330</v>
      </c>
    </row>
    <row r="278" spans="1:1" ht="15.75" customHeight="1" thickTop="1" thickBot="1">
      <c r="A278" s="29" t="s">
        <v>331</v>
      </c>
    </row>
    <row r="279" spans="1:1" ht="15.75" customHeight="1" thickTop="1" thickBot="1">
      <c r="A279" s="29" t="s">
        <v>332</v>
      </c>
    </row>
    <row r="280" spans="1:1" ht="15.75" customHeight="1" thickTop="1" thickBot="1">
      <c r="A280" s="29" t="s">
        <v>333</v>
      </c>
    </row>
    <row r="281" spans="1:1" ht="15.75" customHeight="1" thickTop="1" thickBot="1">
      <c r="A281" s="29" t="s">
        <v>334</v>
      </c>
    </row>
    <row r="282" spans="1:1" ht="15.75" customHeight="1" thickTop="1" thickBot="1">
      <c r="A282" s="29" t="s">
        <v>335</v>
      </c>
    </row>
    <row r="283" spans="1:1" ht="15.75" customHeight="1" thickTop="1" thickBot="1">
      <c r="A283" s="29" t="s">
        <v>336</v>
      </c>
    </row>
    <row r="284" spans="1:1" ht="15.75" customHeight="1" thickTop="1" thickBot="1">
      <c r="A284" s="29" t="s">
        <v>337</v>
      </c>
    </row>
    <row r="285" spans="1:1" ht="15.75" customHeight="1" thickTop="1" thickBot="1">
      <c r="A285" s="29" t="s">
        <v>338</v>
      </c>
    </row>
    <row r="286" spans="1:1" ht="15.75" customHeight="1" thickTop="1" thickBot="1">
      <c r="A286" s="29" t="s">
        <v>339</v>
      </c>
    </row>
    <row r="287" spans="1:1" ht="15.75" customHeight="1" thickTop="1" thickBot="1">
      <c r="A287" s="29" t="s">
        <v>340</v>
      </c>
    </row>
    <row r="288" spans="1:1" ht="15.75" customHeight="1" thickTop="1" thickBot="1">
      <c r="A288" s="29" t="s">
        <v>341</v>
      </c>
    </row>
    <row r="289" spans="1:1" ht="15.75" customHeight="1" thickTop="1" thickBot="1">
      <c r="A289" s="29" t="s">
        <v>342</v>
      </c>
    </row>
    <row r="290" spans="1:1" ht="15.75" customHeight="1" thickTop="1" thickBot="1">
      <c r="A290" s="29" t="s">
        <v>343</v>
      </c>
    </row>
    <row r="291" spans="1:1" ht="15.75" customHeight="1" thickTop="1" thickBot="1">
      <c r="A291" s="29" t="s">
        <v>344</v>
      </c>
    </row>
    <row r="292" spans="1:1" ht="15.75" customHeight="1" thickTop="1" thickBot="1">
      <c r="A292" s="29" t="s">
        <v>345</v>
      </c>
    </row>
    <row r="293" spans="1:1" ht="15.75" customHeight="1" thickTop="1" thickBot="1">
      <c r="A293" s="29" t="s">
        <v>346</v>
      </c>
    </row>
    <row r="294" spans="1:1" ht="15.75" customHeight="1" thickTop="1" thickBot="1">
      <c r="A294" s="29" t="s">
        <v>347</v>
      </c>
    </row>
    <row r="295" spans="1:1" ht="15.75" customHeight="1" thickTop="1" thickBot="1">
      <c r="A295" s="29" t="s">
        <v>348</v>
      </c>
    </row>
    <row r="296" spans="1:1" ht="15.75" customHeight="1" thickTop="1" thickBot="1">
      <c r="A296" s="29" t="s">
        <v>349</v>
      </c>
    </row>
    <row r="297" spans="1:1" ht="15.75" customHeight="1" thickTop="1" thickBot="1">
      <c r="A297" s="29" t="s">
        <v>350</v>
      </c>
    </row>
    <row r="298" spans="1:1" ht="15.75" customHeight="1" thickTop="1" thickBot="1">
      <c r="A298" s="29" t="s">
        <v>351</v>
      </c>
    </row>
    <row r="299" spans="1:1" ht="15.75" customHeight="1" thickTop="1" thickBot="1">
      <c r="A299" s="29" t="s">
        <v>352</v>
      </c>
    </row>
    <row r="300" spans="1:1" ht="15.75" customHeight="1" thickTop="1" thickBot="1">
      <c r="A300" s="29" t="s">
        <v>353</v>
      </c>
    </row>
    <row r="301" spans="1:1" ht="15.75" customHeight="1" thickTop="1" thickBot="1">
      <c r="A301" s="29" t="s">
        <v>354</v>
      </c>
    </row>
    <row r="302" spans="1:1" ht="15.75" customHeight="1" thickTop="1" thickBot="1">
      <c r="A302" s="29" t="s">
        <v>355</v>
      </c>
    </row>
    <row r="303" spans="1:1" ht="15.75" customHeight="1" thickTop="1" thickBot="1">
      <c r="A303" s="29" t="s">
        <v>356</v>
      </c>
    </row>
    <row r="304" spans="1:1" ht="15.75" customHeight="1" thickTop="1" thickBot="1">
      <c r="A304" s="29" t="s">
        <v>357</v>
      </c>
    </row>
    <row r="305" spans="1:1" ht="15.75" customHeight="1" thickTop="1" thickBot="1">
      <c r="A305" s="29" t="s">
        <v>358</v>
      </c>
    </row>
    <row r="306" spans="1:1" ht="15.75" customHeight="1" thickTop="1" thickBot="1">
      <c r="A306" s="29" t="s">
        <v>359</v>
      </c>
    </row>
    <row r="307" spans="1:1" ht="15.75" customHeight="1" thickTop="1" thickBot="1">
      <c r="A307" s="29" t="s">
        <v>360</v>
      </c>
    </row>
    <row r="308" spans="1:1" ht="15.75" customHeight="1" thickTop="1" thickBot="1">
      <c r="A308" s="29" t="s">
        <v>361</v>
      </c>
    </row>
    <row r="309" spans="1:1" ht="15.75" customHeight="1" thickTop="1" thickBot="1">
      <c r="A309" s="29" t="s">
        <v>362</v>
      </c>
    </row>
    <row r="310" spans="1:1" ht="15.75" customHeight="1" thickTop="1" thickBot="1">
      <c r="A310" s="29" t="s">
        <v>363</v>
      </c>
    </row>
    <row r="311" spans="1:1" ht="15.75" customHeight="1" thickTop="1" thickBot="1">
      <c r="A311" s="29" t="s">
        <v>364</v>
      </c>
    </row>
    <row r="312" spans="1:1" ht="15.75" customHeight="1" thickTop="1" thickBot="1">
      <c r="A312" s="29" t="s">
        <v>365</v>
      </c>
    </row>
    <row r="313" spans="1:1" ht="15.75" customHeight="1" thickTop="1" thickBot="1">
      <c r="A313" s="29" t="s">
        <v>366</v>
      </c>
    </row>
    <row r="314" spans="1:1" ht="15.75" customHeight="1" thickTop="1" thickBot="1">
      <c r="A314" s="29" t="s">
        <v>367</v>
      </c>
    </row>
    <row r="315" spans="1:1" ht="15.75" customHeight="1" thickTop="1" thickBot="1">
      <c r="A315" s="29" t="s">
        <v>368</v>
      </c>
    </row>
    <row r="316" spans="1:1" ht="15.75" customHeight="1" thickTop="1" thickBot="1">
      <c r="A316" s="29" t="s">
        <v>369</v>
      </c>
    </row>
    <row r="317" spans="1:1" ht="15.75" customHeight="1" thickTop="1" thickBot="1">
      <c r="A317" s="29" t="s">
        <v>370</v>
      </c>
    </row>
    <row r="318" spans="1:1" ht="15.75" customHeight="1" thickTop="1" thickBot="1">
      <c r="A318" s="29" t="s">
        <v>371</v>
      </c>
    </row>
    <row r="319" spans="1:1" ht="15.75" customHeight="1" thickTop="1" thickBot="1">
      <c r="A319" s="29" t="s">
        <v>372</v>
      </c>
    </row>
    <row r="320" spans="1:1" ht="15.75" customHeight="1" thickTop="1" thickBot="1">
      <c r="A320" s="29" t="s">
        <v>373</v>
      </c>
    </row>
    <row r="321" spans="1:1" ht="15.75" customHeight="1" thickTop="1" thickBot="1">
      <c r="A321" s="29" t="s">
        <v>374</v>
      </c>
    </row>
    <row r="322" spans="1:1" ht="15.75" customHeight="1" thickTop="1" thickBot="1">
      <c r="A322" s="29" t="s">
        <v>375</v>
      </c>
    </row>
    <row r="323" spans="1:1" ht="15.75" customHeight="1" thickTop="1" thickBot="1">
      <c r="A323" s="29" t="s">
        <v>376</v>
      </c>
    </row>
    <row r="324" spans="1:1" ht="15.75" customHeight="1" thickTop="1" thickBot="1">
      <c r="A324" s="29" t="s">
        <v>377</v>
      </c>
    </row>
    <row r="325" spans="1:1" ht="15.75" customHeight="1" thickTop="1" thickBot="1">
      <c r="A325" s="29" t="s">
        <v>378</v>
      </c>
    </row>
    <row r="326" spans="1:1" ht="15.75" customHeight="1" thickTop="1" thickBot="1">
      <c r="A326" s="29" t="s">
        <v>379</v>
      </c>
    </row>
    <row r="327" spans="1:1" ht="15.75" customHeight="1" thickTop="1" thickBot="1">
      <c r="A327" s="29" t="s">
        <v>380</v>
      </c>
    </row>
    <row r="328" spans="1:1" ht="15.75" customHeight="1" thickTop="1" thickBot="1">
      <c r="A328" s="29" t="s">
        <v>381</v>
      </c>
    </row>
    <row r="329" spans="1:1" ht="15.75" customHeight="1" thickTop="1" thickBot="1">
      <c r="A329" s="14"/>
    </row>
    <row r="330" spans="1:1" ht="15.75" customHeight="1" thickTop="1" thickBot="1">
      <c r="A330" s="28" t="s">
        <v>382</v>
      </c>
    </row>
    <row r="331" spans="1:1" ht="15.75" customHeight="1" thickTop="1" thickBot="1">
      <c r="A331" s="29" t="s">
        <v>383</v>
      </c>
    </row>
    <row r="332" spans="1:1" ht="15.75" customHeight="1" thickTop="1" thickBot="1">
      <c r="A332" s="29" t="s">
        <v>384</v>
      </c>
    </row>
    <row r="333" spans="1:1" ht="15.75" customHeight="1" thickTop="1" thickBot="1">
      <c r="A333" s="29" t="s">
        <v>385</v>
      </c>
    </row>
    <row r="334" spans="1:1" ht="15.75" customHeight="1" thickTop="1" thickBot="1">
      <c r="A334" s="29" t="s">
        <v>386</v>
      </c>
    </row>
    <row r="335" spans="1:1" ht="15.75" customHeight="1" thickTop="1" thickBot="1">
      <c r="A335" s="29" t="s">
        <v>387</v>
      </c>
    </row>
    <row r="336" spans="1:1" ht="15.75" customHeight="1" thickTop="1" thickBot="1">
      <c r="A336" s="29" t="s">
        <v>388</v>
      </c>
    </row>
    <row r="337" spans="1:1" ht="15.75" customHeight="1" thickTop="1" thickBot="1">
      <c r="A337" s="29" t="s">
        <v>389</v>
      </c>
    </row>
    <row r="338" spans="1:1" ht="15.75" customHeight="1" thickTop="1" thickBot="1">
      <c r="A338" s="29" t="s">
        <v>390</v>
      </c>
    </row>
    <row r="339" spans="1:1" ht="15.75" customHeight="1" thickTop="1" thickBot="1">
      <c r="A339" s="29" t="s">
        <v>391</v>
      </c>
    </row>
    <row r="340" spans="1:1" ht="15.75" customHeight="1" thickTop="1" thickBot="1">
      <c r="A340" s="29" t="s">
        <v>392</v>
      </c>
    </row>
    <row r="341" spans="1:1" ht="15.75" customHeight="1" thickTop="1" thickBot="1">
      <c r="A341" s="29" t="s">
        <v>393</v>
      </c>
    </row>
    <row r="342" spans="1:1" ht="15.75" customHeight="1" thickTop="1" thickBot="1">
      <c r="A342" s="29" t="s">
        <v>394</v>
      </c>
    </row>
    <row r="343" spans="1:1" ht="15.75" customHeight="1" thickTop="1" thickBot="1">
      <c r="A343" s="29" t="s">
        <v>395</v>
      </c>
    </row>
    <row r="344" spans="1:1" ht="15.75" customHeight="1" thickTop="1" thickBot="1">
      <c r="A344" s="29" t="s">
        <v>396</v>
      </c>
    </row>
    <row r="345" spans="1:1" ht="15.75" customHeight="1" thickTop="1" thickBot="1">
      <c r="A345" s="29" t="s">
        <v>397</v>
      </c>
    </row>
  </sheetData>
  <sortState xmlns:xlrd2="http://schemas.microsoft.com/office/spreadsheetml/2017/richdata2" ref="A125:A223">
    <sortCondition ref="A125:A223"/>
  </sortState>
  <phoneticPr fontId="16" type="noConversion"/>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27DBA-54B5-4A8C-8F5C-5DC980AAEF73}">
  <dimension ref="A1:I18"/>
  <sheetViews>
    <sheetView workbookViewId="0">
      <selection sqref="A1:IV65536"/>
    </sheetView>
  </sheetViews>
  <sheetFormatPr defaultColWidth="9.140625" defaultRowHeight="12.75"/>
  <cols>
    <col min="1" max="1" width="19" style="200" customWidth="1"/>
    <col min="2" max="2" width="22.140625" style="200" customWidth="1"/>
    <col min="3" max="3" width="34.140625" style="200" customWidth="1"/>
    <col min="4" max="5" width="37.42578125" style="200" customWidth="1"/>
    <col min="6" max="6" width="20.7109375" style="200" customWidth="1"/>
    <col min="7" max="7" width="47.42578125" style="200" customWidth="1"/>
    <col min="8" max="8" width="23.85546875" style="200" customWidth="1"/>
    <col min="9" max="9" width="8.85546875" style="200" hidden="1" customWidth="1"/>
    <col min="10" max="257" width="9.140625" style="200"/>
    <col min="258" max="258" width="19" style="200" customWidth="1"/>
    <col min="259" max="259" width="22.140625" style="200" customWidth="1"/>
    <col min="260" max="260" width="34.140625" style="200" customWidth="1"/>
    <col min="261" max="261" width="37.42578125" style="200" customWidth="1"/>
    <col min="262" max="262" width="20.7109375" style="200" customWidth="1"/>
    <col min="263" max="263" width="47.42578125" style="200" customWidth="1"/>
    <col min="264" max="264" width="23.85546875" style="200" customWidth="1"/>
    <col min="265" max="265" width="0" style="200" hidden="1" customWidth="1"/>
    <col min="266" max="513" width="9.140625" style="200"/>
    <col min="514" max="514" width="19" style="200" customWidth="1"/>
    <col min="515" max="515" width="22.140625" style="200" customWidth="1"/>
    <col min="516" max="516" width="34.140625" style="200" customWidth="1"/>
    <col min="517" max="517" width="37.42578125" style="200" customWidth="1"/>
    <col min="518" max="518" width="20.7109375" style="200" customWidth="1"/>
    <col min="519" max="519" width="47.42578125" style="200" customWidth="1"/>
    <col min="520" max="520" width="23.85546875" style="200" customWidth="1"/>
    <col min="521" max="521" width="0" style="200" hidden="1" customWidth="1"/>
    <col min="522" max="769" width="9.140625" style="200"/>
    <col min="770" max="770" width="19" style="200" customWidth="1"/>
    <col min="771" max="771" width="22.140625" style="200" customWidth="1"/>
    <col min="772" max="772" width="34.140625" style="200" customWidth="1"/>
    <col min="773" max="773" width="37.42578125" style="200" customWidth="1"/>
    <col min="774" max="774" width="20.7109375" style="200" customWidth="1"/>
    <col min="775" max="775" width="47.42578125" style="200" customWidth="1"/>
    <col min="776" max="776" width="23.85546875" style="200" customWidth="1"/>
    <col min="777" max="777" width="0" style="200" hidden="1" customWidth="1"/>
    <col min="778" max="1025" width="9.140625" style="200"/>
    <col min="1026" max="1026" width="19" style="200" customWidth="1"/>
    <col min="1027" max="1027" width="22.140625" style="200" customWidth="1"/>
    <col min="1028" max="1028" width="34.140625" style="200" customWidth="1"/>
    <col min="1029" max="1029" width="37.42578125" style="200" customWidth="1"/>
    <col min="1030" max="1030" width="20.7109375" style="200" customWidth="1"/>
    <col min="1031" max="1031" width="47.42578125" style="200" customWidth="1"/>
    <col min="1032" max="1032" width="23.85546875" style="200" customWidth="1"/>
    <col min="1033" max="1033" width="0" style="200" hidden="1" customWidth="1"/>
    <col min="1034" max="1281" width="9.140625" style="200"/>
    <col min="1282" max="1282" width="19" style="200" customWidth="1"/>
    <col min="1283" max="1283" width="22.140625" style="200" customWidth="1"/>
    <col min="1284" max="1284" width="34.140625" style="200" customWidth="1"/>
    <col min="1285" max="1285" width="37.42578125" style="200" customWidth="1"/>
    <col min="1286" max="1286" width="20.7109375" style="200" customWidth="1"/>
    <col min="1287" max="1287" width="47.42578125" style="200" customWidth="1"/>
    <col min="1288" max="1288" width="23.85546875" style="200" customWidth="1"/>
    <col min="1289" max="1289" width="0" style="200" hidden="1" customWidth="1"/>
    <col min="1290" max="1537" width="9.140625" style="200"/>
    <col min="1538" max="1538" width="19" style="200" customWidth="1"/>
    <col min="1539" max="1539" width="22.140625" style="200" customWidth="1"/>
    <col min="1540" max="1540" width="34.140625" style="200" customWidth="1"/>
    <col min="1541" max="1541" width="37.42578125" style="200" customWidth="1"/>
    <col min="1542" max="1542" width="20.7109375" style="200" customWidth="1"/>
    <col min="1543" max="1543" width="47.42578125" style="200" customWidth="1"/>
    <col min="1544" max="1544" width="23.85546875" style="200" customWidth="1"/>
    <col min="1545" max="1545" width="0" style="200" hidden="1" customWidth="1"/>
    <col min="1546" max="1793" width="9.140625" style="200"/>
    <col min="1794" max="1794" width="19" style="200" customWidth="1"/>
    <col min="1795" max="1795" width="22.140625" style="200" customWidth="1"/>
    <col min="1796" max="1796" width="34.140625" style="200" customWidth="1"/>
    <col min="1797" max="1797" width="37.42578125" style="200" customWidth="1"/>
    <col min="1798" max="1798" width="20.7109375" style="200" customWidth="1"/>
    <col min="1799" max="1799" width="47.42578125" style="200" customWidth="1"/>
    <col min="1800" max="1800" width="23.85546875" style="200" customWidth="1"/>
    <col min="1801" max="1801" width="0" style="200" hidden="1" customWidth="1"/>
    <col min="1802" max="2049" width="9.140625" style="200"/>
    <col min="2050" max="2050" width="19" style="200" customWidth="1"/>
    <col min="2051" max="2051" width="22.140625" style="200" customWidth="1"/>
    <col min="2052" max="2052" width="34.140625" style="200" customWidth="1"/>
    <col min="2053" max="2053" width="37.42578125" style="200" customWidth="1"/>
    <col min="2054" max="2054" width="20.7109375" style="200" customWidth="1"/>
    <col min="2055" max="2055" width="47.42578125" style="200" customWidth="1"/>
    <col min="2056" max="2056" width="23.85546875" style="200" customWidth="1"/>
    <col min="2057" max="2057" width="0" style="200" hidden="1" customWidth="1"/>
    <col min="2058" max="2305" width="9.140625" style="200"/>
    <col min="2306" max="2306" width="19" style="200" customWidth="1"/>
    <col min="2307" max="2307" width="22.140625" style="200" customWidth="1"/>
    <col min="2308" max="2308" width="34.140625" style="200" customWidth="1"/>
    <col min="2309" max="2309" width="37.42578125" style="200" customWidth="1"/>
    <col min="2310" max="2310" width="20.7109375" style="200" customWidth="1"/>
    <col min="2311" max="2311" width="47.42578125" style="200" customWidth="1"/>
    <col min="2312" max="2312" width="23.85546875" style="200" customWidth="1"/>
    <col min="2313" max="2313" width="0" style="200" hidden="1" customWidth="1"/>
    <col min="2314" max="2561" width="9.140625" style="200"/>
    <col min="2562" max="2562" width="19" style="200" customWidth="1"/>
    <col min="2563" max="2563" width="22.140625" style="200" customWidth="1"/>
    <col min="2564" max="2564" width="34.140625" style="200" customWidth="1"/>
    <col min="2565" max="2565" width="37.42578125" style="200" customWidth="1"/>
    <col min="2566" max="2566" width="20.7109375" style="200" customWidth="1"/>
    <col min="2567" max="2567" width="47.42578125" style="200" customWidth="1"/>
    <col min="2568" max="2568" width="23.85546875" style="200" customWidth="1"/>
    <col min="2569" max="2569" width="0" style="200" hidden="1" customWidth="1"/>
    <col min="2570" max="2817" width="9.140625" style="200"/>
    <col min="2818" max="2818" width="19" style="200" customWidth="1"/>
    <col min="2819" max="2819" width="22.140625" style="200" customWidth="1"/>
    <col min="2820" max="2820" width="34.140625" style="200" customWidth="1"/>
    <col min="2821" max="2821" width="37.42578125" style="200" customWidth="1"/>
    <col min="2822" max="2822" width="20.7109375" style="200" customWidth="1"/>
    <col min="2823" max="2823" width="47.42578125" style="200" customWidth="1"/>
    <col min="2824" max="2824" width="23.85546875" style="200" customWidth="1"/>
    <col min="2825" max="2825" width="0" style="200" hidden="1" customWidth="1"/>
    <col min="2826" max="3073" width="9.140625" style="200"/>
    <col min="3074" max="3074" width="19" style="200" customWidth="1"/>
    <col min="3075" max="3075" width="22.140625" style="200" customWidth="1"/>
    <col min="3076" max="3076" width="34.140625" style="200" customWidth="1"/>
    <col min="3077" max="3077" width="37.42578125" style="200" customWidth="1"/>
    <col min="3078" max="3078" width="20.7109375" style="200" customWidth="1"/>
    <col min="3079" max="3079" width="47.42578125" style="200" customWidth="1"/>
    <col min="3080" max="3080" width="23.85546875" style="200" customWidth="1"/>
    <col min="3081" max="3081" width="0" style="200" hidden="1" customWidth="1"/>
    <col min="3082" max="3329" width="9.140625" style="200"/>
    <col min="3330" max="3330" width="19" style="200" customWidth="1"/>
    <col min="3331" max="3331" width="22.140625" style="200" customWidth="1"/>
    <col min="3332" max="3332" width="34.140625" style="200" customWidth="1"/>
    <col min="3333" max="3333" width="37.42578125" style="200" customWidth="1"/>
    <col min="3334" max="3334" width="20.7109375" style="200" customWidth="1"/>
    <col min="3335" max="3335" width="47.42578125" style="200" customWidth="1"/>
    <col min="3336" max="3336" width="23.85546875" style="200" customWidth="1"/>
    <col min="3337" max="3337" width="0" style="200" hidden="1" customWidth="1"/>
    <col min="3338" max="3585" width="9.140625" style="200"/>
    <col min="3586" max="3586" width="19" style="200" customWidth="1"/>
    <col min="3587" max="3587" width="22.140625" style="200" customWidth="1"/>
    <col min="3588" max="3588" width="34.140625" style="200" customWidth="1"/>
    <col min="3589" max="3589" width="37.42578125" style="200" customWidth="1"/>
    <col min="3590" max="3590" width="20.7109375" style="200" customWidth="1"/>
    <col min="3591" max="3591" width="47.42578125" style="200" customWidth="1"/>
    <col min="3592" max="3592" width="23.85546875" style="200" customWidth="1"/>
    <col min="3593" max="3593" width="0" style="200" hidden="1" customWidth="1"/>
    <col min="3594" max="3841" width="9.140625" style="200"/>
    <col min="3842" max="3842" width="19" style="200" customWidth="1"/>
    <col min="3843" max="3843" width="22.140625" style="200" customWidth="1"/>
    <col min="3844" max="3844" width="34.140625" style="200" customWidth="1"/>
    <col min="3845" max="3845" width="37.42578125" style="200" customWidth="1"/>
    <col min="3846" max="3846" width="20.7109375" style="200" customWidth="1"/>
    <col min="3847" max="3847" width="47.42578125" style="200" customWidth="1"/>
    <col min="3848" max="3848" width="23.85546875" style="200" customWidth="1"/>
    <col min="3849" max="3849" width="0" style="200" hidden="1" customWidth="1"/>
    <col min="3850" max="4097" width="9.140625" style="200"/>
    <col min="4098" max="4098" width="19" style="200" customWidth="1"/>
    <col min="4099" max="4099" width="22.140625" style="200" customWidth="1"/>
    <col min="4100" max="4100" width="34.140625" style="200" customWidth="1"/>
    <col min="4101" max="4101" width="37.42578125" style="200" customWidth="1"/>
    <col min="4102" max="4102" width="20.7109375" style="200" customWidth="1"/>
    <col min="4103" max="4103" width="47.42578125" style="200" customWidth="1"/>
    <col min="4104" max="4104" width="23.85546875" style="200" customWidth="1"/>
    <col min="4105" max="4105" width="0" style="200" hidden="1" customWidth="1"/>
    <col min="4106" max="4353" width="9.140625" style="200"/>
    <col min="4354" max="4354" width="19" style="200" customWidth="1"/>
    <col min="4355" max="4355" width="22.140625" style="200" customWidth="1"/>
    <col min="4356" max="4356" width="34.140625" style="200" customWidth="1"/>
    <col min="4357" max="4357" width="37.42578125" style="200" customWidth="1"/>
    <col min="4358" max="4358" width="20.7109375" style="200" customWidth="1"/>
    <col min="4359" max="4359" width="47.42578125" style="200" customWidth="1"/>
    <col min="4360" max="4360" width="23.85546875" style="200" customWidth="1"/>
    <col min="4361" max="4361" width="0" style="200" hidden="1" customWidth="1"/>
    <col min="4362" max="4609" width="9.140625" style="200"/>
    <col min="4610" max="4610" width="19" style="200" customWidth="1"/>
    <col min="4611" max="4611" width="22.140625" style="200" customWidth="1"/>
    <col min="4612" max="4612" width="34.140625" style="200" customWidth="1"/>
    <col min="4613" max="4613" width="37.42578125" style="200" customWidth="1"/>
    <col min="4614" max="4614" width="20.7109375" style="200" customWidth="1"/>
    <col min="4615" max="4615" width="47.42578125" style="200" customWidth="1"/>
    <col min="4616" max="4616" width="23.85546875" style="200" customWidth="1"/>
    <col min="4617" max="4617" width="0" style="200" hidden="1" customWidth="1"/>
    <col min="4618" max="4865" width="9.140625" style="200"/>
    <col min="4866" max="4866" width="19" style="200" customWidth="1"/>
    <col min="4867" max="4867" width="22.140625" style="200" customWidth="1"/>
    <col min="4868" max="4868" width="34.140625" style="200" customWidth="1"/>
    <col min="4869" max="4869" width="37.42578125" style="200" customWidth="1"/>
    <col min="4870" max="4870" width="20.7109375" style="200" customWidth="1"/>
    <col min="4871" max="4871" width="47.42578125" style="200" customWidth="1"/>
    <col min="4872" max="4872" width="23.85546875" style="200" customWidth="1"/>
    <col min="4873" max="4873" width="0" style="200" hidden="1" customWidth="1"/>
    <col min="4874" max="5121" width="9.140625" style="200"/>
    <col min="5122" max="5122" width="19" style="200" customWidth="1"/>
    <col min="5123" max="5123" width="22.140625" style="200" customWidth="1"/>
    <col min="5124" max="5124" width="34.140625" style="200" customWidth="1"/>
    <col min="5125" max="5125" width="37.42578125" style="200" customWidth="1"/>
    <col min="5126" max="5126" width="20.7109375" style="200" customWidth="1"/>
    <col min="5127" max="5127" width="47.42578125" style="200" customWidth="1"/>
    <col min="5128" max="5128" width="23.85546875" style="200" customWidth="1"/>
    <col min="5129" max="5129" width="0" style="200" hidden="1" customWidth="1"/>
    <col min="5130" max="5377" width="9.140625" style="200"/>
    <col min="5378" max="5378" width="19" style="200" customWidth="1"/>
    <col min="5379" max="5379" width="22.140625" style="200" customWidth="1"/>
    <col min="5380" max="5380" width="34.140625" style="200" customWidth="1"/>
    <col min="5381" max="5381" width="37.42578125" style="200" customWidth="1"/>
    <col min="5382" max="5382" width="20.7109375" style="200" customWidth="1"/>
    <col min="5383" max="5383" width="47.42578125" style="200" customWidth="1"/>
    <col min="5384" max="5384" width="23.85546875" style="200" customWidth="1"/>
    <col min="5385" max="5385" width="0" style="200" hidden="1" customWidth="1"/>
    <col min="5386" max="5633" width="9.140625" style="200"/>
    <col min="5634" max="5634" width="19" style="200" customWidth="1"/>
    <col min="5635" max="5635" width="22.140625" style="200" customWidth="1"/>
    <col min="5636" max="5636" width="34.140625" style="200" customWidth="1"/>
    <col min="5637" max="5637" width="37.42578125" style="200" customWidth="1"/>
    <col min="5638" max="5638" width="20.7109375" style="200" customWidth="1"/>
    <col min="5639" max="5639" width="47.42578125" style="200" customWidth="1"/>
    <col min="5640" max="5640" width="23.85546875" style="200" customWidth="1"/>
    <col min="5641" max="5641" width="0" style="200" hidden="1" customWidth="1"/>
    <col min="5642" max="5889" width="9.140625" style="200"/>
    <col min="5890" max="5890" width="19" style="200" customWidth="1"/>
    <col min="5891" max="5891" width="22.140625" style="200" customWidth="1"/>
    <col min="5892" max="5892" width="34.140625" style="200" customWidth="1"/>
    <col min="5893" max="5893" width="37.42578125" style="200" customWidth="1"/>
    <col min="5894" max="5894" width="20.7109375" style="200" customWidth="1"/>
    <col min="5895" max="5895" width="47.42578125" style="200" customWidth="1"/>
    <col min="5896" max="5896" width="23.85546875" style="200" customWidth="1"/>
    <col min="5897" max="5897" width="0" style="200" hidden="1" customWidth="1"/>
    <col min="5898" max="6145" width="9.140625" style="200"/>
    <col min="6146" max="6146" width="19" style="200" customWidth="1"/>
    <col min="6147" max="6147" width="22.140625" style="200" customWidth="1"/>
    <col min="6148" max="6148" width="34.140625" style="200" customWidth="1"/>
    <col min="6149" max="6149" width="37.42578125" style="200" customWidth="1"/>
    <col min="6150" max="6150" width="20.7109375" style="200" customWidth="1"/>
    <col min="6151" max="6151" width="47.42578125" style="200" customWidth="1"/>
    <col min="6152" max="6152" width="23.85546875" style="200" customWidth="1"/>
    <col min="6153" max="6153" width="0" style="200" hidden="1" customWidth="1"/>
    <col min="6154" max="6401" width="9.140625" style="200"/>
    <col min="6402" max="6402" width="19" style="200" customWidth="1"/>
    <col min="6403" max="6403" width="22.140625" style="200" customWidth="1"/>
    <col min="6404" max="6404" width="34.140625" style="200" customWidth="1"/>
    <col min="6405" max="6405" width="37.42578125" style="200" customWidth="1"/>
    <col min="6406" max="6406" width="20.7109375" style="200" customWidth="1"/>
    <col min="6407" max="6407" width="47.42578125" style="200" customWidth="1"/>
    <col min="6408" max="6408" width="23.85546875" style="200" customWidth="1"/>
    <col min="6409" max="6409" width="0" style="200" hidden="1" customWidth="1"/>
    <col min="6410" max="6657" width="9.140625" style="200"/>
    <col min="6658" max="6658" width="19" style="200" customWidth="1"/>
    <col min="6659" max="6659" width="22.140625" style="200" customWidth="1"/>
    <col min="6660" max="6660" width="34.140625" style="200" customWidth="1"/>
    <col min="6661" max="6661" width="37.42578125" style="200" customWidth="1"/>
    <col min="6662" max="6662" width="20.7109375" style="200" customWidth="1"/>
    <col min="6663" max="6663" width="47.42578125" style="200" customWidth="1"/>
    <col min="6664" max="6664" width="23.85546875" style="200" customWidth="1"/>
    <col min="6665" max="6665" width="0" style="200" hidden="1" customWidth="1"/>
    <col min="6666" max="6913" width="9.140625" style="200"/>
    <col min="6914" max="6914" width="19" style="200" customWidth="1"/>
    <col min="6915" max="6915" width="22.140625" style="200" customWidth="1"/>
    <col min="6916" max="6916" width="34.140625" style="200" customWidth="1"/>
    <col min="6917" max="6917" width="37.42578125" style="200" customWidth="1"/>
    <col min="6918" max="6918" width="20.7109375" style="200" customWidth="1"/>
    <col min="6919" max="6919" width="47.42578125" style="200" customWidth="1"/>
    <col min="6920" max="6920" width="23.85546875" style="200" customWidth="1"/>
    <col min="6921" max="6921" width="0" style="200" hidden="1" customWidth="1"/>
    <col min="6922" max="7169" width="9.140625" style="200"/>
    <col min="7170" max="7170" width="19" style="200" customWidth="1"/>
    <col min="7171" max="7171" width="22.140625" style="200" customWidth="1"/>
    <col min="7172" max="7172" width="34.140625" style="200" customWidth="1"/>
    <col min="7173" max="7173" width="37.42578125" style="200" customWidth="1"/>
    <col min="7174" max="7174" width="20.7109375" style="200" customWidth="1"/>
    <col min="7175" max="7175" width="47.42578125" style="200" customWidth="1"/>
    <col min="7176" max="7176" width="23.85546875" style="200" customWidth="1"/>
    <col min="7177" max="7177" width="0" style="200" hidden="1" customWidth="1"/>
    <col min="7178" max="7425" width="9.140625" style="200"/>
    <col min="7426" max="7426" width="19" style="200" customWidth="1"/>
    <col min="7427" max="7427" width="22.140625" style="200" customWidth="1"/>
    <col min="7428" max="7428" width="34.140625" style="200" customWidth="1"/>
    <col min="7429" max="7429" width="37.42578125" style="200" customWidth="1"/>
    <col min="7430" max="7430" width="20.7109375" style="200" customWidth="1"/>
    <col min="7431" max="7431" width="47.42578125" style="200" customWidth="1"/>
    <col min="7432" max="7432" width="23.85546875" style="200" customWidth="1"/>
    <col min="7433" max="7433" width="0" style="200" hidden="1" customWidth="1"/>
    <col min="7434" max="7681" width="9.140625" style="200"/>
    <col min="7682" max="7682" width="19" style="200" customWidth="1"/>
    <col min="7683" max="7683" width="22.140625" style="200" customWidth="1"/>
    <col min="7684" max="7684" width="34.140625" style="200" customWidth="1"/>
    <col min="7685" max="7685" width="37.42578125" style="200" customWidth="1"/>
    <col min="7686" max="7686" width="20.7109375" style="200" customWidth="1"/>
    <col min="7687" max="7687" width="47.42578125" style="200" customWidth="1"/>
    <col min="7688" max="7688" width="23.85546875" style="200" customWidth="1"/>
    <col min="7689" max="7689" width="0" style="200" hidden="1" customWidth="1"/>
    <col min="7690" max="7937" width="9.140625" style="200"/>
    <col min="7938" max="7938" width="19" style="200" customWidth="1"/>
    <col min="7939" max="7939" width="22.140625" style="200" customWidth="1"/>
    <col min="7940" max="7940" width="34.140625" style="200" customWidth="1"/>
    <col min="7941" max="7941" width="37.42578125" style="200" customWidth="1"/>
    <col min="7942" max="7942" width="20.7109375" style="200" customWidth="1"/>
    <col min="7943" max="7943" width="47.42578125" style="200" customWidth="1"/>
    <col min="7944" max="7944" width="23.85546875" style="200" customWidth="1"/>
    <col min="7945" max="7945" width="0" style="200" hidden="1" customWidth="1"/>
    <col min="7946" max="8193" width="9.140625" style="200"/>
    <col min="8194" max="8194" width="19" style="200" customWidth="1"/>
    <col min="8195" max="8195" width="22.140625" style="200" customWidth="1"/>
    <col min="8196" max="8196" width="34.140625" style="200" customWidth="1"/>
    <col min="8197" max="8197" width="37.42578125" style="200" customWidth="1"/>
    <col min="8198" max="8198" width="20.7109375" style="200" customWidth="1"/>
    <col min="8199" max="8199" width="47.42578125" style="200" customWidth="1"/>
    <col min="8200" max="8200" width="23.85546875" style="200" customWidth="1"/>
    <col min="8201" max="8201" width="0" style="200" hidden="1" customWidth="1"/>
    <col min="8202" max="8449" width="9.140625" style="200"/>
    <col min="8450" max="8450" width="19" style="200" customWidth="1"/>
    <col min="8451" max="8451" width="22.140625" style="200" customWidth="1"/>
    <col min="8452" max="8452" width="34.140625" style="200" customWidth="1"/>
    <col min="8453" max="8453" width="37.42578125" style="200" customWidth="1"/>
    <col min="8454" max="8454" width="20.7109375" style="200" customWidth="1"/>
    <col min="8455" max="8455" width="47.42578125" style="200" customWidth="1"/>
    <col min="8456" max="8456" width="23.85546875" style="200" customWidth="1"/>
    <col min="8457" max="8457" width="0" style="200" hidden="1" customWidth="1"/>
    <col min="8458" max="8705" width="9.140625" style="200"/>
    <col min="8706" max="8706" width="19" style="200" customWidth="1"/>
    <col min="8707" max="8707" width="22.140625" style="200" customWidth="1"/>
    <col min="8708" max="8708" width="34.140625" style="200" customWidth="1"/>
    <col min="8709" max="8709" width="37.42578125" style="200" customWidth="1"/>
    <col min="8710" max="8710" width="20.7109375" style="200" customWidth="1"/>
    <col min="8711" max="8711" width="47.42578125" style="200" customWidth="1"/>
    <col min="8712" max="8712" width="23.85546875" style="200" customWidth="1"/>
    <col min="8713" max="8713" width="0" style="200" hidden="1" customWidth="1"/>
    <col min="8714" max="8961" width="9.140625" style="200"/>
    <col min="8962" max="8962" width="19" style="200" customWidth="1"/>
    <col min="8963" max="8963" width="22.140625" style="200" customWidth="1"/>
    <col min="8964" max="8964" width="34.140625" style="200" customWidth="1"/>
    <col min="8965" max="8965" width="37.42578125" style="200" customWidth="1"/>
    <col min="8966" max="8966" width="20.7109375" style="200" customWidth="1"/>
    <col min="8967" max="8967" width="47.42578125" style="200" customWidth="1"/>
    <col min="8968" max="8968" width="23.85546875" style="200" customWidth="1"/>
    <col min="8969" max="8969" width="0" style="200" hidden="1" customWidth="1"/>
    <col min="8970" max="9217" width="9.140625" style="200"/>
    <col min="9218" max="9218" width="19" style="200" customWidth="1"/>
    <col min="9219" max="9219" width="22.140625" style="200" customWidth="1"/>
    <col min="9220" max="9220" width="34.140625" style="200" customWidth="1"/>
    <col min="9221" max="9221" width="37.42578125" style="200" customWidth="1"/>
    <col min="9222" max="9222" width="20.7109375" style="200" customWidth="1"/>
    <col min="9223" max="9223" width="47.42578125" style="200" customWidth="1"/>
    <col min="9224" max="9224" width="23.85546875" style="200" customWidth="1"/>
    <col min="9225" max="9225" width="0" style="200" hidden="1" customWidth="1"/>
    <col min="9226" max="9473" width="9.140625" style="200"/>
    <col min="9474" max="9474" width="19" style="200" customWidth="1"/>
    <col min="9475" max="9475" width="22.140625" style="200" customWidth="1"/>
    <col min="9476" max="9476" width="34.140625" style="200" customWidth="1"/>
    <col min="9477" max="9477" width="37.42578125" style="200" customWidth="1"/>
    <col min="9478" max="9478" width="20.7109375" style="200" customWidth="1"/>
    <col min="9479" max="9479" width="47.42578125" style="200" customWidth="1"/>
    <col min="9480" max="9480" width="23.85546875" style="200" customWidth="1"/>
    <col min="9481" max="9481" width="0" style="200" hidden="1" customWidth="1"/>
    <col min="9482" max="9729" width="9.140625" style="200"/>
    <col min="9730" max="9730" width="19" style="200" customWidth="1"/>
    <col min="9731" max="9731" width="22.140625" style="200" customWidth="1"/>
    <col min="9732" max="9732" width="34.140625" style="200" customWidth="1"/>
    <col min="9733" max="9733" width="37.42578125" style="200" customWidth="1"/>
    <col min="9734" max="9734" width="20.7109375" style="200" customWidth="1"/>
    <col min="9735" max="9735" width="47.42578125" style="200" customWidth="1"/>
    <col min="9736" max="9736" width="23.85546875" style="200" customWidth="1"/>
    <col min="9737" max="9737" width="0" style="200" hidden="1" customWidth="1"/>
    <col min="9738" max="9985" width="9.140625" style="200"/>
    <col min="9986" max="9986" width="19" style="200" customWidth="1"/>
    <col min="9987" max="9987" width="22.140625" style="200" customWidth="1"/>
    <col min="9988" max="9988" width="34.140625" style="200" customWidth="1"/>
    <col min="9989" max="9989" width="37.42578125" style="200" customWidth="1"/>
    <col min="9990" max="9990" width="20.7109375" style="200" customWidth="1"/>
    <col min="9991" max="9991" width="47.42578125" style="200" customWidth="1"/>
    <col min="9992" max="9992" width="23.85546875" style="200" customWidth="1"/>
    <col min="9993" max="9993" width="0" style="200" hidden="1" customWidth="1"/>
    <col min="9994" max="10241" width="9.140625" style="200"/>
    <col min="10242" max="10242" width="19" style="200" customWidth="1"/>
    <col min="10243" max="10243" width="22.140625" style="200" customWidth="1"/>
    <col min="10244" max="10244" width="34.140625" style="200" customWidth="1"/>
    <col min="10245" max="10245" width="37.42578125" style="200" customWidth="1"/>
    <col min="10246" max="10246" width="20.7109375" style="200" customWidth="1"/>
    <col min="10247" max="10247" width="47.42578125" style="200" customWidth="1"/>
    <col min="10248" max="10248" width="23.85546875" style="200" customWidth="1"/>
    <col min="10249" max="10249" width="0" style="200" hidden="1" customWidth="1"/>
    <col min="10250" max="10497" width="9.140625" style="200"/>
    <col min="10498" max="10498" width="19" style="200" customWidth="1"/>
    <col min="10499" max="10499" width="22.140625" style="200" customWidth="1"/>
    <col min="10500" max="10500" width="34.140625" style="200" customWidth="1"/>
    <col min="10501" max="10501" width="37.42578125" style="200" customWidth="1"/>
    <col min="10502" max="10502" width="20.7109375" style="200" customWidth="1"/>
    <col min="10503" max="10503" width="47.42578125" style="200" customWidth="1"/>
    <col min="10504" max="10504" width="23.85546875" style="200" customWidth="1"/>
    <col min="10505" max="10505" width="0" style="200" hidden="1" customWidth="1"/>
    <col min="10506" max="10753" width="9.140625" style="200"/>
    <col min="10754" max="10754" width="19" style="200" customWidth="1"/>
    <col min="10755" max="10755" width="22.140625" style="200" customWidth="1"/>
    <col min="10756" max="10756" width="34.140625" style="200" customWidth="1"/>
    <col min="10757" max="10757" width="37.42578125" style="200" customWidth="1"/>
    <col min="10758" max="10758" width="20.7109375" style="200" customWidth="1"/>
    <col min="10759" max="10759" width="47.42578125" style="200" customWidth="1"/>
    <col min="10760" max="10760" width="23.85546875" style="200" customWidth="1"/>
    <col min="10761" max="10761" width="0" style="200" hidden="1" customWidth="1"/>
    <col min="10762" max="11009" width="9.140625" style="200"/>
    <col min="11010" max="11010" width="19" style="200" customWidth="1"/>
    <col min="11011" max="11011" width="22.140625" style="200" customWidth="1"/>
    <col min="11012" max="11012" width="34.140625" style="200" customWidth="1"/>
    <col min="11013" max="11013" width="37.42578125" style="200" customWidth="1"/>
    <col min="11014" max="11014" width="20.7109375" style="200" customWidth="1"/>
    <col min="11015" max="11015" width="47.42578125" style="200" customWidth="1"/>
    <col min="11016" max="11016" width="23.85546875" style="200" customWidth="1"/>
    <col min="11017" max="11017" width="0" style="200" hidden="1" customWidth="1"/>
    <col min="11018" max="11265" width="9.140625" style="200"/>
    <col min="11266" max="11266" width="19" style="200" customWidth="1"/>
    <col min="11267" max="11267" width="22.140625" style="200" customWidth="1"/>
    <col min="11268" max="11268" width="34.140625" style="200" customWidth="1"/>
    <col min="11269" max="11269" width="37.42578125" style="200" customWidth="1"/>
    <col min="11270" max="11270" width="20.7109375" style="200" customWidth="1"/>
    <col min="11271" max="11271" width="47.42578125" style="200" customWidth="1"/>
    <col min="11272" max="11272" width="23.85546875" style="200" customWidth="1"/>
    <col min="11273" max="11273" width="0" style="200" hidden="1" customWidth="1"/>
    <col min="11274" max="11521" width="9.140625" style="200"/>
    <col min="11522" max="11522" width="19" style="200" customWidth="1"/>
    <col min="11523" max="11523" width="22.140625" style="200" customWidth="1"/>
    <col min="11524" max="11524" width="34.140625" style="200" customWidth="1"/>
    <col min="11525" max="11525" width="37.42578125" style="200" customWidth="1"/>
    <col min="11526" max="11526" width="20.7109375" style="200" customWidth="1"/>
    <col min="11527" max="11527" width="47.42578125" style="200" customWidth="1"/>
    <col min="11528" max="11528" width="23.85546875" style="200" customWidth="1"/>
    <col min="11529" max="11529" width="0" style="200" hidden="1" customWidth="1"/>
    <col min="11530" max="11777" width="9.140625" style="200"/>
    <col min="11778" max="11778" width="19" style="200" customWidth="1"/>
    <col min="11779" max="11779" width="22.140625" style="200" customWidth="1"/>
    <col min="11780" max="11780" width="34.140625" style="200" customWidth="1"/>
    <col min="11781" max="11781" width="37.42578125" style="200" customWidth="1"/>
    <col min="11782" max="11782" width="20.7109375" style="200" customWidth="1"/>
    <col min="11783" max="11783" width="47.42578125" style="200" customWidth="1"/>
    <col min="11784" max="11784" width="23.85546875" style="200" customWidth="1"/>
    <col min="11785" max="11785" width="0" style="200" hidden="1" customWidth="1"/>
    <col min="11786" max="12033" width="9.140625" style="200"/>
    <col min="12034" max="12034" width="19" style="200" customWidth="1"/>
    <col min="12035" max="12035" width="22.140625" style="200" customWidth="1"/>
    <col min="12036" max="12036" width="34.140625" style="200" customWidth="1"/>
    <col min="12037" max="12037" width="37.42578125" style="200" customWidth="1"/>
    <col min="12038" max="12038" width="20.7109375" style="200" customWidth="1"/>
    <col min="12039" max="12039" width="47.42578125" style="200" customWidth="1"/>
    <col min="12040" max="12040" width="23.85546875" style="200" customWidth="1"/>
    <col min="12041" max="12041" width="0" style="200" hidden="1" customWidth="1"/>
    <col min="12042" max="12289" width="9.140625" style="200"/>
    <col min="12290" max="12290" width="19" style="200" customWidth="1"/>
    <col min="12291" max="12291" width="22.140625" style="200" customWidth="1"/>
    <col min="12292" max="12292" width="34.140625" style="200" customWidth="1"/>
    <col min="12293" max="12293" width="37.42578125" style="200" customWidth="1"/>
    <col min="12294" max="12294" width="20.7109375" style="200" customWidth="1"/>
    <col min="12295" max="12295" width="47.42578125" style="200" customWidth="1"/>
    <col min="12296" max="12296" width="23.85546875" style="200" customWidth="1"/>
    <col min="12297" max="12297" width="0" style="200" hidden="1" customWidth="1"/>
    <col min="12298" max="12545" width="9.140625" style="200"/>
    <col min="12546" max="12546" width="19" style="200" customWidth="1"/>
    <col min="12547" max="12547" width="22.140625" style="200" customWidth="1"/>
    <col min="12548" max="12548" width="34.140625" style="200" customWidth="1"/>
    <col min="12549" max="12549" width="37.42578125" style="200" customWidth="1"/>
    <col min="12550" max="12550" width="20.7109375" style="200" customWidth="1"/>
    <col min="12551" max="12551" width="47.42578125" style="200" customWidth="1"/>
    <col min="12552" max="12552" width="23.85546875" style="200" customWidth="1"/>
    <col min="12553" max="12553" width="0" style="200" hidden="1" customWidth="1"/>
    <col min="12554" max="12801" width="9.140625" style="200"/>
    <col min="12802" max="12802" width="19" style="200" customWidth="1"/>
    <col min="12803" max="12803" width="22.140625" style="200" customWidth="1"/>
    <col min="12804" max="12804" width="34.140625" style="200" customWidth="1"/>
    <col min="12805" max="12805" width="37.42578125" style="200" customWidth="1"/>
    <col min="12806" max="12806" width="20.7109375" style="200" customWidth="1"/>
    <col min="12807" max="12807" width="47.42578125" style="200" customWidth="1"/>
    <col min="12808" max="12808" width="23.85546875" style="200" customWidth="1"/>
    <col min="12809" max="12809" width="0" style="200" hidden="1" customWidth="1"/>
    <col min="12810" max="13057" width="9.140625" style="200"/>
    <col min="13058" max="13058" width="19" style="200" customWidth="1"/>
    <col min="13059" max="13059" width="22.140625" style="200" customWidth="1"/>
    <col min="13060" max="13060" width="34.140625" style="200" customWidth="1"/>
    <col min="13061" max="13061" width="37.42578125" style="200" customWidth="1"/>
    <col min="13062" max="13062" width="20.7109375" style="200" customWidth="1"/>
    <col min="13063" max="13063" width="47.42578125" style="200" customWidth="1"/>
    <col min="13064" max="13064" width="23.85546875" style="200" customWidth="1"/>
    <col min="13065" max="13065" width="0" style="200" hidden="1" customWidth="1"/>
    <col min="13066" max="13313" width="9.140625" style="200"/>
    <col min="13314" max="13314" width="19" style="200" customWidth="1"/>
    <col min="13315" max="13315" width="22.140625" style="200" customWidth="1"/>
    <col min="13316" max="13316" width="34.140625" style="200" customWidth="1"/>
    <col min="13317" max="13317" width="37.42578125" style="200" customWidth="1"/>
    <col min="13318" max="13318" width="20.7109375" style="200" customWidth="1"/>
    <col min="13319" max="13319" width="47.42578125" style="200" customWidth="1"/>
    <col min="13320" max="13320" width="23.85546875" style="200" customWidth="1"/>
    <col min="13321" max="13321" width="0" style="200" hidden="1" customWidth="1"/>
    <col min="13322" max="13569" width="9.140625" style="200"/>
    <col min="13570" max="13570" width="19" style="200" customWidth="1"/>
    <col min="13571" max="13571" width="22.140625" style="200" customWidth="1"/>
    <col min="13572" max="13572" width="34.140625" style="200" customWidth="1"/>
    <col min="13573" max="13573" width="37.42578125" style="200" customWidth="1"/>
    <col min="13574" max="13574" width="20.7109375" style="200" customWidth="1"/>
    <col min="13575" max="13575" width="47.42578125" style="200" customWidth="1"/>
    <col min="13576" max="13576" width="23.85546875" style="200" customWidth="1"/>
    <col min="13577" max="13577" width="0" style="200" hidden="1" customWidth="1"/>
    <col min="13578" max="13825" width="9.140625" style="200"/>
    <col min="13826" max="13826" width="19" style="200" customWidth="1"/>
    <col min="13827" max="13827" width="22.140625" style="200" customWidth="1"/>
    <col min="13828" max="13828" width="34.140625" style="200" customWidth="1"/>
    <col min="13829" max="13829" width="37.42578125" style="200" customWidth="1"/>
    <col min="13830" max="13830" width="20.7109375" style="200" customWidth="1"/>
    <col min="13831" max="13831" width="47.42578125" style="200" customWidth="1"/>
    <col min="13832" max="13832" width="23.85546875" style="200" customWidth="1"/>
    <col min="13833" max="13833" width="0" style="200" hidden="1" customWidth="1"/>
    <col min="13834" max="14081" width="9.140625" style="200"/>
    <col min="14082" max="14082" width="19" style="200" customWidth="1"/>
    <col min="14083" max="14083" width="22.140625" style="200" customWidth="1"/>
    <col min="14084" max="14084" width="34.140625" style="200" customWidth="1"/>
    <col min="14085" max="14085" width="37.42578125" style="200" customWidth="1"/>
    <col min="14086" max="14086" width="20.7109375" style="200" customWidth="1"/>
    <col min="14087" max="14087" width="47.42578125" style="200" customWidth="1"/>
    <col min="14088" max="14088" width="23.85546875" style="200" customWidth="1"/>
    <col min="14089" max="14089" width="0" style="200" hidden="1" customWidth="1"/>
    <col min="14090" max="14337" width="9.140625" style="200"/>
    <col min="14338" max="14338" width="19" style="200" customWidth="1"/>
    <col min="14339" max="14339" width="22.140625" style="200" customWidth="1"/>
    <col min="14340" max="14340" width="34.140625" style="200" customWidth="1"/>
    <col min="14341" max="14341" width="37.42578125" style="200" customWidth="1"/>
    <col min="14342" max="14342" width="20.7109375" style="200" customWidth="1"/>
    <col min="14343" max="14343" width="47.42578125" style="200" customWidth="1"/>
    <col min="14344" max="14344" width="23.85546875" style="200" customWidth="1"/>
    <col min="14345" max="14345" width="0" style="200" hidden="1" customWidth="1"/>
    <col min="14346" max="14593" width="9.140625" style="200"/>
    <col min="14594" max="14594" width="19" style="200" customWidth="1"/>
    <col min="14595" max="14595" width="22.140625" style="200" customWidth="1"/>
    <col min="14596" max="14596" width="34.140625" style="200" customWidth="1"/>
    <col min="14597" max="14597" width="37.42578125" style="200" customWidth="1"/>
    <col min="14598" max="14598" width="20.7109375" style="200" customWidth="1"/>
    <col min="14599" max="14599" width="47.42578125" style="200" customWidth="1"/>
    <col min="14600" max="14600" width="23.85546875" style="200" customWidth="1"/>
    <col min="14601" max="14601" width="0" style="200" hidden="1" customWidth="1"/>
    <col min="14602" max="14849" width="9.140625" style="200"/>
    <col min="14850" max="14850" width="19" style="200" customWidth="1"/>
    <col min="14851" max="14851" width="22.140625" style="200" customWidth="1"/>
    <col min="14852" max="14852" width="34.140625" style="200" customWidth="1"/>
    <col min="14853" max="14853" width="37.42578125" style="200" customWidth="1"/>
    <col min="14854" max="14854" width="20.7109375" style="200" customWidth="1"/>
    <col min="14855" max="14855" width="47.42578125" style="200" customWidth="1"/>
    <col min="14856" max="14856" width="23.85546875" style="200" customWidth="1"/>
    <col min="14857" max="14857" width="0" style="200" hidden="1" customWidth="1"/>
    <col min="14858" max="15105" width="9.140625" style="200"/>
    <col min="15106" max="15106" width="19" style="200" customWidth="1"/>
    <col min="15107" max="15107" width="22.140625" style="200" customWidth="1"/>
    <col min="15108" max="15108" width="34.140625" style="200" customWidth="1"/>
    <col min="15109" max="15109" width="37.42578125" style="200" customWidth="1"/>
    <col min="15110" max="15110" width="20.7109375" style="200" customWidth="1"/>
    <col min="15111" max="15111" width="47.42578125" style="200" customWidth="1"/>
    <col min="15112" max="15112" width="23.85546875" style="200" customWidth="1"/>
    <col min="15113" max="15113" width="0" style="200" hidden="1" customWidth="1"/>
    <col min="15114" max="15361" width="9.140625" style="200"/>
    <col min="15362" max="15362" width="19" style="200" customWidth="1"/>
    <col min="15363" max="15363" width="22.140625" style="200" customWidth="1"/>
    <col min="15364" max="15364" width="34.140625" style="200" customWidth="1"/>
    <col min="15365" max="15365" width="37.42578125" style="200" customWidth="1"/>
    <col min="15366" max="15366" width="20.7109375" style="200" customWidth="1"/>
    <col min="15367" max="15367" width="47.42578125" style="200" customWidth="1"/>
    <col min="15368" max="15368" width="23.85546875" style="200" customWidth="1"/>
    <col min="15369" max="15369" width="0" style="200" hidden="1" customWidth="1"/>
    <col min="15370" max="15617" width="9.140625" style="200"/>
    <col min="15618" max="15618" width="19" style="200" customWidth="1"/>
    <col min="15619" max="15619" width="22.140625" style="200" customWidth="1"/>
    <col min="15620" max="15620" width="34.140625" style="200" customWidth="1"/>
    <col min="15621" max="15621" width="37.42578125" style="200" customWidth="1"/>
    <col min="15622" max="15622" width="20.7109375" style="200" customWidth="1"/>
    <col min="15623" max="15623" width="47.42578125" style="200" customWidth="1"/>
    <col min="15624" max="15624" width="23.85546875" style="200" customWidth="1"/>
    <col min="15625" max="15625" width="0" style="200" hidden="1" customWidth="1"/>
    <col min="15626" max="15873" width="9.140625" style="200"/>
    <col min="15874" max="15874" width="19" style="200" customWidth="1"/>
    <col min="15875" max="15875" width="22.140625" style="200" customWidth="1"/>
    <col min="15876" max="15876" width="34.140625" style="200" customWidth="1"/>
    <col min="15877" max="15877" width="37.42578125" style="200" customWidth="1"/>
    <col min="15878" max="15878" width="20.7109375" style="200" customWidth="1"/>
    <col min="15879" max="15879" width="47.42578125" style="200" customWidth="1"/>
    <col min="15880" max="15880" width="23.85546875" style="200" customWidth="1"/>
    <col min="15881" max="15881" width="0" style="200" hidden="1" customWidth="1"/>
    <col min="15882" max="16129" width="9.140625" style="200"/>
    <col min="16130" max="16130" width="19" style="200" customWidth="1"/>
    <col min="16131" max="16131" width="22.140625" style="200" customWidth="1"/>
    <col min="16132" max="16132" width="34.140625" style="200" customWidth="1"/>
    <col min="16133" max="16133" width="37.42578125" style="200" customWidth="1"/>
    <col min="16134" max="16134" width="20.7109375" style="200" customWidth="1"/>
    <col min="16135" max="16135" width="47.42578125" style="200" customWidth="1"/>
    <col min="16136" max="16136" width="23.85546875" style="200" customWidth="1"/>
    <col min="16137" max="16137" width="0" style="200" hidden="1" customWidth="1"/>
    <col min="16138" max="16384" width="9.140625" style="200"/>
  </cols>
  <sheetData>
    <row r="1" spans="1:8" ht="31.5" thickTop="1" thickBot="1">
      <c r="A1" s="414" t="s">
        <v>398</v>
      </c>
      <c r="B1" s="414"/>
      <c r="C1" s="414"/>
      <c r="D1" s="414"/>
      <c r="E1" s="414"/>
      <c r="F1" s="414"/>
      <c r="G1" s="414"/>
      <c r="H1" s="414"/>
    </row>
    <row r="2" spans="1:8" ht="13.5" thickTop="1">
      <c r="A2" s="412" t="s">
        <v>399</v>
      </c>
      <c r="B2" s="412"/>
      <c r="C2" s="415" t="s">
        <v>400</v>
      </c>
      <c r="D2" s="415"/>
      <c r="E2" s="415"/>
      <c r="F2" s="415"/>
      <c r="G2" s="201"/>
      <c r="H2" s="201"/>
    </row>
    <row r="3" spans="1:8">
      <c r="A3" s="412" t="s">
        <v>401</v>
      </c>
      <c r="B3" s="412"/>
      <c r="C3" s="415" t="s">
        <v>402</v>
      </c>
      <c r="D3" s="415"/>
      <c r="E3" s="415"/>
      <c r="F3" s="415"/>
      <c r="G3" s="201"/>
      <c r="H3" s="201"/>
    </row>
    <row r="4" spans="1:8" ht="13.5" thickBot="1">
      <c r="A4" s="412" t="s">
        <v>403</v>
      </c>
      <c r="B4" s="412"/>
      <c r="C4" s="413">
        <v>46126</v>
      </c>
      <c r="D4" s="413"/>
      <c r="E4" s="413"/>
      <c r="F4" s="413"/>
      <c r="G4" s="201"/>
      <c r="H4" s="201"/>
    </row>
    <row r="5" spans="1:8" ht="13.5" thickBot="1">
      <c r="A5" s="202" t="s">
        <v>404</v>
      </c>
      <c r="B5" s="203" t="s">
        <v>405</v>
      </c>
      <c r="C5" s="203" t="s">
        <v>406</v>
      </c>
      <c r="D5" s="203" t="s">
        <v>407</v>
      </c>
      <c r="E5" s="203" t="s">
        <v>408</v>
      </c>
      <c r="F5" s="203" t="s">
        <v>409</v>
      </c>
      <c r="G5" s="203" t="s">
        <v>410</v>
      </c>
      <c r="H5" s="203" t="s">
        <v>411</v>
      </c>
    </row>
    <row r="6" spans="1:8" ht="13.5" thickBot="1">
      <c r="A6" s="204" t="s">
        <v>412</v>
      </c>
      <c r="B6" s="205" t="s">
        <v>413</v>
      </c>
      <c r="C6" s="205" t="s">
        <v>414</v>
      </c>
      <c r="D6" s="205" t="s">
        <v>415</v>
      </c>
      <c r="E6" s="205" t="s">
        <v>416</v>
      </c>
      <c r="F6" s="205" t="s">
        <v>417</v>
      </c>
      <c r="G6" s="205" t="s">
        <v>418</v>
      </c>
      <c r="H6" s="205" t="s">
        <v>419</v>
      </c>
    </row>
    <row r="7" spans="1:8" ht="13.5" thickBot="1">
      <c r="A7" s="204" t="s">
        <v>420</v>
      </c>
      <c r="B7" s="205" t="s">
        <v>421</v>
      </c>
      <c r="C7" s="205" t="s">
        <v>422</v>
      </c>
      <c r="D7" s="205" t="s">
        <v>423</v>
      </c>
      <c r="E7" s="205" t="s">
        <v>424</v>
      </c>
      <c r="F7" s="205" t="s">
        <v>425</v>
      </c>
      <c r="G7" s="205" t="s">
        <v>426</v>
      </c>
      <c r="H7" s="205" t="s">
        <v>419</v>
      </c>
    </row>
    <row r="8" spans="1:8" ht="13.5" thickBot="1">
      <c r="A8" s="204" t="s">
        <v>427</v>
      </c>
      <c r="B8" s="205" t="s">
        <v>428</v>
      </c>
      <c r="C8" s="205" t="s">
        <v>429</v>
      </c>
      <c r="D8" s="205" t="s">
        <v>430</v>
      </c>
      <c r="E8" s="205" t="s">
        <v>431</v>
      </c>
      <c r="F8" s="205" t="s">
        <v>432</v>
      </c>
      <c r="G8" s="205" t="s">
        <v>433</v>
      </c>
      <c r="H8" s="205" t="s">
        <v>419</v>
      </c>
    </row>
    <row r="9" spans="1:8" ht="13.5" thickBot="1">
      <c r="A9" s="204" t="s">
        <v>420</v>
      </c>
      <c r="B9" s="205" t="s">
        <v>434</v>
      </c>
      <c r="C9" s="205" t="s">
        <v>435</v>
      </c>
      <c r="D9" s="205" t="s">
        <v>436</v>
      </c>
      <c r="E9" s="205" t="s">
        <v>437</v>
      </c>
      <c r="F9" s="205" t="s">
        <v>438</v>
      </c>
      <c r="G9" s="205" t="s">
        <v>439</v>
      </c>
      <c r="H9" s="205" t="s">
        <v>419</v>
      </c>
    </row>
    <row r="10" spans="1:8" ht="13.5" thickBot="1">
      <c r="A10" s="204" t="s">
        <v>420</v>
      </c>
      <c r="B10" s="205" t="s">
        <v>440</v>
      </c>
      <c r="C10" s="205" t="s">
        <v>441</v>
      </c>
      <c r="D10" s="205" t="s">
        <v>442</v>
      </c>
      <c r="E10" s="205" t="s">
        <v>443</v>
      </c>
      <c r="F10" s="205" t="s">
        <v>444</v>
      </c>
      <c r="G10" s="205" t="s">
        <v>445</v>
      </c>
      <c r="H10" s="205" t="s">
        <v>419</v>
      </c>
    </row>
    <row r="11" spans="1:8" ht="13.5" thickBot="1">
      <c r="A11" s="204" t="s">
        <v>412</v>
      </c>
      <c r="B11" s="205" t="s">
        <v>446</v>
      </c>
      <c r="C11" s="205" t="s">
        <v>447</v>
      </c>
      <c r="D11" s="205" t="s">
        <v>448</v>
      </c>
      <c r="E11" s="205" t="s">
        <v>449</v>
      </c>
      <c r="F11" s="205" t="s">
        <v>450</v>
      </c>
      <c r="G11" s="205" t="s">
        <v>451</v>
      </c>
      <c r="H11" s="205" t="s">
        <v>419</v>
      </c>
    </row>
    <row r="12" spans="1:8" ht="13.5" thickBot="1">
      <c r="A12" s="204" t="s">
        <v>420</v>
      </c>
      <c r="B12" s="205" t="s">
        <v>452</v>
      </c>
      <c r="C12" s="205" t="s">
        <v>453</v>
      </c>
      <c r="D12" s="205" t="s">
        <v>454</v>
      </c>
      <c r="E12" s="205" t="s">
        <v>455</v>
      </c>
      <c r="F12" s="205" t="s">
        <v>456</v>
      </c>
      <c r="G12" s="205" t="s">
        <v>457</v>
      </c>
      <c r="H12" s="205" t="s">
        <v>419</v>
      </c>
    </row>
    <row r="13" spans="1:8" ht="13.5" thickBot="1">
      <c r="A13" s="204" t="s">
        <v>412</v>
      </c>
      <c r="B13" s="205" t="s">
        <v>458</v>
      </c>
      <c r="C13" s="205" t="s">
        <v>459</v>
      </c>
      <c r="D13" s="205" t="s">
        <v>460</v>
      </c>
      <c r="E13" s="205" t="s">
        <v>461</v>
      </c>
      <c r="F13" s="205" t="s">
        <v>462</v>
      </c>
      <c r="G13" s="205" t="s">
        <v>463</v>
      </c>
      <c r="H13" s="205" t="s">
        <v>419</v>
      </c>
    </row>
    <row r="14" spans="1:8" ht="13.5" thickBot="1">
      <c r="A14" s="204" t="s">
        <v>412</v>
      </c>
      <c r="B14" s="205" t="s">
        <v>464</v>
      </c>
      <c r="C14" s="205" t="s">
        <v>465</v>
      </c>
      <c r="D14" s="205" t="s">
        <v>466</v>
      </c>
      <c r="E14" s="205" t="s">
        <v>467</v>
      </c>
      <c r="F14" s="205" t="s">
        <v>468</v>
      </c>
      <c r="G14" s="205" t="s">
        <v>469</v>
      </c>
      <c r="H14" s="205" t="s">
        <v>419</v>
      </c>
    </row>
    <row r="15" spans="1:8" ht="13.5" thickBot="1">
      <c r="A15" s="204" t="s">
        <v>412</v>
      </c>
      <c r="B15" s="205" t="s">
        <v>470</v>
      </c>
      <c r="C15" s="205" t="s">
        <v>471</v>
      </c>
      <c r="D15" s="205" t="s">
        <v>472</v>
      </c>
      <c r="E15" s="205" t="s">
        <v>473</v>
      </c>
      <c r="F15" s="205" t="s">
        <v>474</v>
      </c>
      <c r="G15" s="205" t="s">
        <v>475</v>
      </c>
      <c r="H15" s="205" t="s">
        <v>419</v>
      </c>
    </row>
    <row r="16" spans="1:8" ht="13.5" thickBot="1">
      <c r="A16" s="204" t="s">
        <v>427</v>
      </c>
      <c r="B16" s="205" t="s">
        <v>476</v>
      </c>
      <c r="C16" s="205" t="s">
        <v>477</v>
      </c>
      <c r="D16" s="205" t="s">
        <v>478</v>
      </c>
      <c r="E16" s="205" t="s">
        <v>479</v>
      </c>
      <c r="F16" s="205" t="s">
        <v>480</v>
      </c>
      <c r="G16" s="205" t="s">
        <v>481</v>
      </c>
      <c r="H16" s="205" t="s">
        <v>419</v>
      </c>
    </row>
    <row r="17" spans="1:8" ht="13.5" thickBot="1">
      <c r="A17" s="204" t="s">
        <v>412</v>
      </c>
      <c r="B17" s="205" t="s">
        <v>482</v>
      </c>
      <c r="C17" s="205" t="s">
        <v>483</v>
      </c>
      <c r="D17" s="205" t="s">
        <v>484</v>
      </c>
      <c r="E17" s="205" t="s">
        <v>485</v>
      </c>
      <c r="F17" s="205" t="s">
        <v>486</v>
      </c>
      <c r="G17" s="205" t="s">
        <v>487</v>
      </c>
      <c r="H17" s="205" t="s">
        <v>419</v>
      </c>
    </row>
    <row r="18" spans="1:8" ht="13.5" thickBot="1">
      <c r="A18" s="204" t="s">
        <v>412</v>
      </c>
      <c r="B18" s="205" t="s">
        <v>488</v>
      </c>
      <c r="C18" s="205" t="s">
        <v>489</v>
      </c>
      <c r="D18" s="205" t="s">
        <v>490</v>
      </c>
      <c r="E18" s="205" t="s">
        <v>491</v>
      </c>
      <c r="F18" s="205" t="s">
        <v>492</v>
      </c>
      <c r="G18" s="205" t="s">
        <v>493</v>
      </c>
      <c r="H18" s="205" t="s">
        <v>419</v>
      </c>
    </row>
  </sheetData>
  <mergeCells count="7">
    <mergeCell ref="A4:B4"/>
    <mergeCell ref="C4:F4"/>
    <mergeCell ref="A1:H1"/>
    <mergeCell ref="A2:B2"/>
    <mergeCell ref="C2:F2"/>
    <mergeCell ref="A3:B3"/>
    <mergeCell ref="C3:F3"/>
  </mergeCells>
  <pageMargins left="0.75" right="0.75" top="1" bottom="1" header="0.5" footer="0.5"/>
  <pageSetup orientation="landscape" horizontalDpi="300" verticalDpi="300"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46E89-B211-44CE-8055-E078A5880BE6}">
  <sheetPr>
    <pageSetUpPr fitToPage="1"/>
  </sheetPr>
  <dimension ref="A1:GQ62"/>
  <sheetViews>
    <sheetView showGridLines="0" topLeftCell="A35" zoomScale="90" zoomScaleNormal="90" workbookViewId="0">
      <pane xSplit="3" topLeftCell="D1" activePane="topRight" state="frozen"/>
      <selection pane="topRight" activeCell="N25" sqref="N25"/>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76" width="3.7109375" style="30" customWidth="1"/>
    <col min="77" max="77" width="35.7109375" style="30" customWidth="1"/>
    <col min="78" max="78" width="1.7109375" style="30" customWidth="1"/>
    <col min="79" max="82" width="21.7109375" style="30" customWidth="1"/>
    <col min="83" max="83" width="14.42578125" style="30" customWidth="1"/>
    <col min="84" max="94" width="14.42578125" style="30" hidden="1" customWidth="1"/>
    <col min="95" max="96" width="0" style="30" hidden="1" customWidth="1"/>
    <col min="97" max="199" width="14.42578125" style="30" hidden="1" customWidth="1"/>
    <col min="200" max="16371" width="9.140625" style="30"/>
    <col min="16372" max="16384" width="9.140625" style="30" customWidth="1"/>
  </cols>
  <sheetData>
    <row r="1" spans="1:82" ht="50.1" customHeight="1">
      <c r="A1" s="368" t="s">
        <v>494</v>
      </c>
      <c r="B1" s="369"/>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c r="AF1" s="369"/>
      <c r="AG1" s="369"/>
      <c r="AH1" s="369"/>
      <c r="AI1" s="369"/>
      <c r="AJ1" s="369"/>
      <c r="AK1" s="369"/>
      <c r="AL1" s="369"/>
      <c r="AM1" s="369"/>
      <c r="AN1" s="369"/>
      <c r="AO1" s="369"/>
      <c r="AP1" s="369"/>
      <c r="AQ1" s="369"/>
      <c r="AR1" s="369"/>
      <c r="AS1" s="369"/>
      <c r="AT1" s="369"/>
      <c r="AU1" s="369"/>
      <c r="AV1" s="369"/>
      <c r="AW1" s="369"/>
      <c r="AX1" s="369"/>
      <c r="AY1" s="369"/>
      <c r="AZ1" s="369"/>
      <c r="BA1" s="369"/>
      <c r="BB1" s="369"/>
      <c r="BC1" s="369"/>
      <c r="BD1" s="369"/>
      <c r="BE1" s="369"/>
      <c r="BF1" s="369"/>
      <c r="BG1" s="369"/>
      <c r="BH1" s="369"/>
      <c r="BI1" s="369"/>
      <c r="BJ1" s="369"/>
      <c r="BK1" s="369"/>
      <c r="BL1" s="369"/>
      <c r="BM1" s="369"/>
      <c r="BN1" s="369"/>
      <c r="BO1" s="369"/>
      <c r="BP1" s="369"/>
      <c r="BQ1" s="369"/>
      <c r="BR1" s="369"/>
      <c r="BS1" s="369"/>
      <c r="BT1" s="369"/>
      <c r="BU1" s="369"/>
      <c r="BV1" s="369"/>
      <c r="BW1" s="369"/>
      <c r="BX1" s="369"/>
      <c r="BY1" s="369"/>
      <c r="BZ1" s="369"/>
      <c r="CA1" s="369"/>
      <c r="CB1" s="369"/>
      <c r="CC1" s="369"/>
      <c r="CD1" s="369"/>
    </row>
    <row r="2" spans="1:82" ht="35.1" customHeight="1">
      <c r="A2" s="370" t="s">
        <v>495</v>
      </c>
      <c r="B2" s="371"/>
      <c r="C2" s="371"/>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c r="AJ2" s="371"/>
      <c r="AK2" s="371"/>
      <c r="AL2" s="371"/>
      <c r="AM2" s="371"/>
      <c r="AN2" s="371"/>
      <c r="AO2" s="371"/>
      <c r="AP2" s="371"/>
      <c r="AQ2" s="371"/>
      <c r="AR2" s="371"/>
      <c r="AS2" s="371"/>
      <c r="AT2" s="371"/>
      <c r="AU2" s="371"/>
      <c r="AV2" s="371"/>
      <c r="AW2" s="371"/>
      <c r="AX2" s="371"/>
      <c r="AY2" s="371"/>
      <c r="AZ2" s="371"/>
      <c r="BA2" s="371"/>
      <c r="BB2" s="371"/>
      <c r="BC2" s="371"/>
      <c r="BD2" s="371"/>
      <c r="BE2" s="371"/>
      <c r="BF2" s="371"/>
      <c r="BG2" s="371"/>
      <c r="BH2" s="371"/>
      <c r="BI2" s="371"/>
      <c r="BJ2" s="371"/>
      <c r="BK2" s="371"/>
      <c r="BL2" s="371"/>
      <c r="BM2" s="371"/>
      <c r="BN2" s="371"/>
      <c r="BO2" s="371"/>
      <c r="BP2" s="371"/>
      <c r="BQ2" s="371"/>
      <c r="BR2" s="371"/>
      <c r="BS2" s="371"/>
      <c r="BT2" s="371"/>
      <c r="BU2" s="371"/>
      <c r="BV2" s="371"/>
      <c r="BW2" s="371"/>
      <c r="BX2" s="371"/>
      <c r="BY2" s="372"/>
      <c r="CA2" s="70"/>
      <c r="CB2" s="70"/>
      <c r="CC2" s="31"/>
      <c r="CD2" s="31"/>
    </row>
    <row r="3" spans="1:82" ht="21" customHeight="1">
      <c r="A3" s="373" t="s">
        <v>496</v>
      </c>
      <c r="B3" s="376" t="s">
        <v>497</v>
      </c>
      <c r="C3" s="379" t="s">
        <v>498</v>
      </c>
      <c r="D3" s="424" t="s">
        <v>499</v>
      </c>
      <c r="E3" s="425"/>
      <c r="F3" s="425"/>
      <c r="G3" s="425"/>
      <c r="H3" s="425"/>
      <c r="I3" s="425"/>
      <c r="J3" s="425"/>
      <c r="K3" s="425"/>
      <c r="L3" s="425"/>
      <c r="M3" s="425"/>
      <c r="N3" s="425"/>
      <c r="O3" s="425"/>
      <c r="P3" s="425"/>
      <c r="Q3" s="425"/>
      <c r="R3" s="425"/>
      <c r="S3" s="425"/>
      <c r="T3" s="425"/>
      <c r="U3" s="425"/>
      <c r="V3" s="425"/>
      <c r="W3" s="425"/>
      <c r="X3" s="425"/>
      <c r="Y3" s="425"/>
      <c r="Z3" s="425"/>
      <c r="AA3" s="425"/>
      <c r="AB3" s="425"/>
      <c r="AC3" s="425"/>
      <c r="AD3" s="425"/>
      <c r="AE3" s="425"/>
      <c r="AF3" s="424" t="s">
        <v>500</v>
      </c>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4" t="s">
        <v>501</v>
      </c>
      <c r="BL3" s="425"/>
      <c r="BM3" s="425"/>
      <c r="BN3" s="425"/>
      <c r="BO3" s="425"/>
      <c r="BP3" s="425"/>
      <c r="BQ3" s="425"/>
      <c r="BR3" s="425"/>
      <c r="BS3" s="425"/>
      <c r="BT3" s="425"/>
      <c r="BU3" s="425"/>
      <c r="BV3" s="425"/>
      <c r="BW3" s="425"/>
      <c r="BX3" s="426"/>
      <c r="BY3" s="159" t="s">
        <v>502</v>
      </c>
      <c r="CA3" s="154"/>
      <c r="CB3" s="153"/>
      <c r="CC3" s="59"/>
      <c r="CD3" s="60"/>
    </row>
    <row r="4" spans="1:82" ht="21" customHeight="1">
      <c r="A4" s="374"/>
      <c r="B4" s="377"/>
      <c r="C4" s="422"/>
      <c r="D4" s="187" t="s">
        <v>503</v>
      </c>
      <c r="E4" s="52" t="s">
        <v>504</v>
      </c>
      <c r="F4" s="52" t="s">
        <v>505</v>
      </c>
      <c r="G4" s="53" t="s">
        <v>505</v>
      </c>
      <c r="H4" s="53" t="s">
        <v>506</v>
      </c>
      <c r="I4" s="53" t="s">
        <v>507</v>
      </c>
      <c r="J4" s="53" t="s">
        <v>508</v>
      </c>
      <c r="K4" s="66" t="s">
        <v>503</v>
      </c>
      <c r="L4" s="52" t="s">
        <v>504</v>
      </c>
      <c r="M4" s="52" t="s">
        <v>505</v>
      </c>
      <c r="N4" s="53" t="s">
        <v>505</v>
      </c>
      <c r="O4" s="53" t="s">
        <v>506</v>
      </c>
      <c r="P4" s="188" t="s">
        <v>507</v>
      </c>
      <c r="Q4" s="77" t="s">
        <v>508</v>
      </c>
      <c r="R4" s="66" t="s">
        <v>503</v>
      </c>
      <c r="S4" s="52" t="s">
        <v>504</v>
      </c>
      <c r="T4" s="52" t="s">
        <v>505</v>
      </c>
      <c r="U4" s="53" t="s">
        <v>505</v>
      </c>
      <c r="V4" s="53" t="s">
        <v>506</v>
      </c>
      <c r="W4" s="53" t="s">
        <v>507</v>
      </c>
      <c r="X4" s="53" t="s">
        <v>508</v>
      </c>
      <c r="Y4" s="74" t="s">
        <v>503</v>
      </c>
      <c r="Z4" s="155" t="s">
        <v>504</v>
      </c>
      <c r="AA4" s="52" t="s">
        <v>505</v>
      </c>
      <c r="AB4" s="53" t="s">
        <v>505</v>
      </c>
      <c r="AC4" s="53" t="s">
        <v>506</v>
      </c>
      <c r="AD4" s="188" t="s">
        <v>507</v>
      </c>
      <c r="AE4" s="77" t="s">
        <v>508</v>
      </c>
      <c r="AF4" s="187" t="s">
        <v>503</v>
      </c>
      <c r="AG4" s="52" t="s">
        <v>504</v>
      </c>
      <c r="AH4" s="52" t="s">
        <v>505</v>
      </c>
      <c r="AI4" s="53" t="s">
        <v>505</v>
      </c>
      <c r="AJ4" s="53" t="s">
        <v>506</v>
      </c>
      <c r="AK4" s="53" t="s">
        <v>507</v>
      </c>
      <c r="AL4" s="53" t="s">
        <v>508</v>
      </c>
      <c r="AM4" s="66" t="s">
        <v>503</v>
      </c>
      <c r="AN4" s="52" t="s">
        <v>504</v>
      </c>
      <c r="AO4" s="52" t="s">
        <v>505</v>
      </c>
      <c r="AP4" s="53" t="s">
        <v>505</v>
      </c>
      <c r="AQ4" s="53" t="s">
        <v>506</v>
      </c>
      <c r="AR4" s="53" t="s">
        <v>507</v>
      </c>
      <c r="AS4" s="53" t="s">
        <v>508</v>
      </c>
      <c r="AT4" s="74" t="s">
        <v>503</v>
      </c>
      <c r="AU4" s="155" t="s">
        <v>504</v>
      </c>
      <c r="AV4" s="52" t="s">
        <v>505</v>
      </c>
      <c r="AW4" s="53" t="s">
        <v>505</v>
      </c>
      <c r="AX4" s="53" t="s">
        <v>506</v>
      </c>
      <c r="AY4" s="53" t="s">
        <v>507</v>
      </c>
      <c r="AZ4" s="53" t="s">
        <v>508</v>
      </c>
      <c r="BA4" s="74" t="s">
        <v>503</v>
      </c>
      <c r="BB4" s="66" t="s">
        <v>504</v>
      </c>
      <c r="BC4" s="52" t="s">
        <v>505</v>
      </c>
      <c r="BD4" s="53" t="s">
        <v>505</v>
      </c>
      <c r="BE4" s="53" t="s">
        <v>506</v>
      </c>
      <c r="BF4" s="53" t="s">
        <v>507</v>
      </c>
      <c r="BG4" s="53" t="s">
        <v>508</v>
      </c>
      <c r="BH4" s="74" t="s">
        <v>503</v>
      </c>
      <c r="BI4" s="155" t="s">
        <v>504</v>
      </c>
      <c r="BJ4" s="193" t="s">
        <v>505</v>
      </c>
      <c r="BK4" s="77" t="s">
        <v>505</v>
      </c>
      <c r="BL4" s="66" t="s">
        <v>506</v>
      </c>
      <c r="BM4" s="66" t="s">
        <v>507</v>
      </c>
      <c r="BN4" s="53" t="s">
        <v>508</v>
      </c>
      <c r="BO4" s="66" t="s">
        <v>503</v>
      </c>
      <c r="BP4" s="52" t="s">
        <v>504</v>
      </c>
      <c r="BQ4" s="53" t="s">
        <v>505</v>
      </c>
      <c r="BR4" s="51" t="s">
        <v>505</v>
      </c>
      <c r="BS4" s="52" t="s">
        <v>506</v>
      </c>
      <c r="BT4" s="53" t="s">
        <v>507</v>
      </c>
      <c r="BU4" s="53" t="s">
        <v>508</v>
      </c>
      <c r="BV4" s="74" t="s">
        <v>503</v>
      </c>
      <c r="BW4" s="155" t="s">
        <v>504</v>
      </c>
      <c r="BX4" s="193" t="s">
        <v>505</v>
      </c>
      <c r="BY4" s="160"/>
      <c r="CA4" s="388">
        <v>4</v>
      </c>
      <c r="CB4" s="390">
        <v>3</v>
      </c>
      <c r="CC4" s="392">
        <v>2</v>
      </c>
      <c r="CD4" s="394">
        <v>1</v>
      </c>
    </row>
    <row r="5" spans="1:82" ht="21" customHeight="1" thickBot="1">
      <c r="A5" s="375"/>
      <c r="B5" s="378"/>
      <c r="C5" s="423"/>
      <c r="D5" s="169">
        <v>1</v>
      </c>
      <c r="E5" s="71">
        <v>2</v>
      </c>
      <c r="F5" s="71">
        <v>3</v>
      </c>
      <c r="G5" s="71">
        <v>4</v>
      </c>
      <c r="H5" s="71">
        <v>5</v>
      </c>
      <c r="I5" s="71">
        <v>6</v>
      </c>
      <c r="J5" s="71">
        <v>7</v>
      </c>
      <c r="K5" s="72">
        <v>8</v>
      </c>
      <c r="L5" s="71">
        <v>9</v>
      </c>
      <c r="M5" s="71">
        <v>10</v>
      </c>
      <c r="N5" s="71">
        <v>11</v>
      </c>
      <c r="O5" s="71">
        <v>12</v>
      </c>
      <c r="P5" s="73">
        <v>13</v>
      </c>
      <c r="Q5" s="164">
        <v>14</v>
      </c>
      <c r="R5" s="66">
        <v>15</v>
      </c>
      <c r="S5" s="71">
        <v>16</v>
      </c>
      <c r="T5" s="51">
        <v>17</v>
      </c>
      <c r="U5" s="51">
        <v>18</v>
      </c>
      <c r="V5" s="51">
        <v>19</v>
      </c>
      <c r="W5" s="51">
        <v>20</v>
      </c>
      <c r="X5" s="51">
        <v>21</v>
      </c>
      <c r="Y5" s="74">
        <v>22</v>
      </c>
      <c r="Z5" s="75">
        <v>23</v>
      </c>
      <c r="AA5" s="76">
        <v>24</v>
      </c>
      <c r="AB5" s="76">
        <v>25</v>
      </c>
      <c r="AC5" s="76">
        <v>26</v>
      </c>
      <c r="AD5" s="76">
        <v>27</v>
      </c>
      <c r="AE5" s="77">
        <v>28</v>
      </c>
      <c r="AF5" s="187">
        <v>1</v>
      </c>
      <c r="AG5" s="51">
        <v>2</v>
      </c>
      <c r="AH5" s="51">
        <v>3</v>
      </c>
      <c r="AI5" s="51">
        <v>4</v>
      </c>
      <c r="AJ5" s="51">
        <v>5</v>
      </c>
      <c r="AK5" s="51">
        <v>6</v>
      </c>
      <c r="AL5" s="51">
        <v>7</v>
      </c>
      <c r="AM5" s="66">
        <v>8</v>
      </c>
      <c r="AN5" s="51">
        <v>9</v>
      </c>
      <c r="AO5" s="51">
        <v>10</v>
      </c>
      <c r="AP5" s="51">
        <v>11</v>
      </c>
      <c r="AQ5" s="51">
        <v>12</v>
      </c>
      <c r="AR5" s="51">
        <v>13</v>
      </c>
      <c r="AS5" s="51">
        <v>14</v>
      </c>
      <c r="AT5" s="74">
        <v>15</v>
      </c>
      <c r="AU5" s="77">
        <v>16</v>
      </c>
      <c r="AV5" s="51">
        <v>17</v>
      </c>
      <c r="AW5" s="51">
        <v>18</v>
      </c>
      <c r="AX5" s="51">
        <v>19</v>
      </c>
      <c r="AY5" s="51">
        <v>20</v>
      </c>
      <c r="AZ5" s="51">
        <v>21</v>
      </c>
      <c r="BA5" s="74">
        <v>22</v>
      </c>
      <c r="BB5" s="72">
        <v>23</v>
      </c>
      <c r="BC5" s="51">
        <v>24</v>
      </c>
      <c r="BD5" s="51">
        <v>25</v>
      </c>
      <c r="BE5" s="51">
        <v>26</v>
      </c>
      <c r="BF5" s="51">
        <v>27</v>
      </c>
      <c r="BG5" s="51">
        <v>28</v>
      </c>
      <c r="BH5" s="74">
        <v>29</v>
      </c>
      <c r="BI5" s="77">
        <v>30</v>
      </c>
      <c r="BJ5" s="170">
        <v>31</v>
      </c>
      <c r="BK5" s="77">
        <v>1</v>
      </c>
      <c r="BL5" s="66">
        <v>2</v>
      </c>
      <c r="BM5" s="66">
        <v>3</v>
      </c>
      <c r="BN5" s="51">
        <v>4</v>
      </c>
      <c r="BO5" s="66">
        <v>5</v>
      </c>
      <c r="BP5" s="51">
        <v>6</v>
      </c>
      <c r="BQ5" s="51">
        <v>7</v>
      </c>
      <c r="BR5" s="71">
        <v>8</v>
      </c>
      <c r="BS5" s="51">
        <v>9</v>
      </c>
      <c r="BT5" s="51">
        <v>10</v>
      </c>
      <c r="BU5" s="51">
        <v>11</v>
      </c>
      <c r="BV5" s="74">
        <v>12</v>
      </c>
      <c r="BW5" s="77">
        <v>13</v>
      </c>
      <c r="BX5" s="170">
        <v>14</v>
      </c>
      <c r="BY5" s="161"/>
      <c r="CA5" s="389"/>
      <c r="CB5" s="391"/>
      <c r="CC5" s="393"/>
      <c r="CD5" s="395"/>
    </row>
    <row r="6" spans="1:82" ht="17.100000000000001" customHeight="1">
      <c r="A6" s="396">
        <v>1</v>
      </c>
      <c r="B6" s="399" t="s">
        <v>416</v>
      </c>
      <c r="C6" s="183" t="s">
        <v>505</v>
      </c>
      <c r="D6" s="171"/>
      <c r="E6" s="81"/>
      <c r="F6" s="81"/>
      <c r="G6" s="81">
        <v>4</v>
      </c>
      <c r="H6" s="81"/>
      <c r="I6" s="81"/>
      <c r="J6" s="81"/>
      <c r="K6" s="82"/>
      <c r="L6" s="81"/>
      <c r="M6" s="81"/>
      <c r="N6" s="81">
        <v>4</v>
      </c>
      <c r="O6" s="81"/>
      <c r="P6" s="123"/>
      <c r="Q6" s="81"/>
      <c r="R6" s="82"/>
      <c r="S6" s="78"/>
      <c r="T6" s="81"/>
      <c r="U6" s="81">
        <v>4</v>
      </c>
      <c r="V6" s="81"/>
      <c r="W6" s="81"/>
      <c r="X6" s="81"/>
      <c r="Y6" s="84"/>
      <c r="Z6" s="81"/>
      <c r="AA6" s="81"/>
      <c r="AB6" s="81">
        <v>4</v>
      </c>
      <c r="AC6" s="81"/>
      <c r="AD6" s="123"/>
      <c r="AE6" s="79"/>
      <c r="AF6" s="171"/>
      <c r="AG6" s="78"/>
      <c r="AH6" s="81"/>
      <c r="AI6" s="81"/>
      <c r="AJ6" s="81"/>
      <c r="AK6" s="81"/>
      <c r="AL6" s="81"/>
      <c r="AM6" s="82"/>
      <c r="AN6" s="81"/>
      <c r="AO6" s="81"/>
      <c r="AP6" s="81"/>
      <c r="AQ6" s="81"/>
      <c r="AR6" s="81"/>
      <c r="AS6" s="81"/>
      <c r="AT6" s="84"/>
      <c r="AU6" s="81"/>
      <c r="AV6" s="81"/>
      <c r="AW6" s="81"/>
      <c r="AX6" s="81"/>
      <c r="AY6" s="81"/>
      <c r="AZ6" s="81"/>
      <c r="BA6" s="82"/>
      <c r="BB6" s="83"/>
      <c r="BC6" s="81"/>
      <c r="BD6" s="81"/>
      <c r="BE6" s="81"/>
      <c r="BF6" s="81"/>
      <c r="BG6" s="81"/>
      <c r="BH6" s="82"/>
      <c r="BI6" s="81"/>
      <c r="BJ6" s="172"/>
      <c r="BK6" s="81"/>
      <c r="BL6" s="82"/>
      <c r="BM6" s="82"/>
      <c r="BN6" s="81"/>
      <c r="BO6" s="82"/>
      <c r="BP6" s="81"/>
      <c r="BQ6" s="79"/>
      <c r="BR6" s="80"/>
      <c r="BS6" s="81"/>
      <c r="BT6" s="80"/>
      <c r="BU6" s="81"/>
      <c r="BV6" s="82"/>
      <c r="BW6" s="81"/>
      <c r="BX6" s="172"/>
      <c r="BY6" s="156"/>
      <c r="CA6" s="85">
        <f>COUNTIF(D6:BX6,"4")</f>
        <v>4</v>
      </c>
      <c r="CB6" s="150">
        <f>COUNTIF(D6:BX6,"3")</f>
        <v>0</v>
      </c>
      <c r="CC6" s="86">
        <f>COUNTIF(D6:BX6,"2")</f>
        <v>0</v>
      </c>
      <c r="CD6" s="87">
        <f>COUNTIF(D6:BX6,"1")</f>
        <v>0</v>
      </c>
    </row>
    <row r="7" spans="1:82" ht="17.100000000000001" customHeight="1">
      <c r="A7" s="397"/>
      <c r="B7" s="400"/>
      <c r="C7" s="184" t="s">
        <v>509</v>
      </c>
      <c r="D7" s="173"/>
      <c r="E7" s="90"/>
      <c r="F7" s="90"/>
      <c r="G7" s="90"/>
      <c r="H7" s="90">
        <v>4</v>
      </c>
      <c r="I7" s="90"/>
      <c r="J7" s="90"/>
      <c r="K7" s="49"/>
      <c r="L7" s="90"/>
      <c r="M7" s="90"/>
      <c r="N7" s="90"/>
      <c r="O7" s="90">
        <v>4</v>
      </c>
      <c r="P7" s="163"/>
      <c r="Q7" s="90"/>
      <c r="R7" s="49"/>
      <c r="S7" s="162"/>
      <c r="T7" s="90"/>
      <c r="U7" s="90"/>
      <c r="V7" s="90"/>
      <c r="W7" s="90"/>
      <c r="X7" s="90"/>
      <c r="Y7" s="92"/>
      <c r="Z7" s="90"/>
      <c r="AA7" s="90"/>
      <c r="AB7" s="90"/>
      <c r="AC7" s="90">
        <v>4</v>
      </c>
      <c r="AD7" s="163"/>
      <c r="AE7" s="88"/>
      <c r="AF7" s="173"/>
      <c r="AG7" s="162"/>
      <c r="AH7" s="90"/>
      <c r="AI7" s="90"/>
      <c r="AJ7" s="90"/>
      <c r="AK7" s="90"/>
      <c r="AL7" s="90"/>
      <c r="AM7" s="49"/>
      <c r="AN7" s="90"/>
      <c r="AO7" s="90"/>
      <c r="AP7" s="90"/>
      <c r="AQ7" s="90"/>
      <c r="AR7" s="90"/>
      <c r="AS7" s="90"/>
      <c r="AT7" s="92"/>
      <c r="AU7" s="90"/>
      <c r="AV7" s="90"/>
      <c r="AW7" s="90"/>
      <c r="AX7" s="90"/>
      <c r="AY7" s="90"/>
      <c r="AZ7" s="90"/>
      <c r="BA7" s="49"/>
      <c r="BB7" s="91"/>
      <c r="BC7" s="90"/>
      <c r="BD7" s="90"/>
      <c r="BE7" s="90"/>
      <c r="BF7" s="90"/>
      <c r="BG7" s="90"/>
      <c r="BH7" s="49"/>
      <c r="BI7" s="90"/>
      <c r="BJ7" s="174"/>
      <c r="BK7" s="90"/>
      <c r="BL7" s="49"/>
      <c r="BM7" s="49"/>
      <c r="BN7" s="90"/>
      <c r="BO7" s="49"/>
      <c r="BP7" s="90"/>
      <c r="BQ7" s="88"/>
      <c r="BR7" s="89"/>
      <c r="BS7" s="90"/>
      <c r="BT7" s="89"/>
      <c r="BU7" s="90"/>
      <c r="BV7" s="49"/>
      <c r="BW7" s="90"/>
      <c r="BX7" s="174"/>
      <c r="BY7" s="157"/>
      <c r="CA7" s="93">
        <f>COUNTIF(D7:BX7,"4")</f>
        <v>3</v>
      </c>
      <c r="CB7" s="151">
        <f>COUNTIF(D7:BX7,"3")</f>
        <v>0</v>
      </c>
      <c r="CC7" s="94">
        <f>COUNTIF(D7:BX7,"2")</f>
        <v>0</v>
      </c>
      <c r="CD7" s="95">
        <f>COUNTIF(D7:BX7,"1")</f>
        <v>0</v>
      </c>
    </row>
    <row r="8" spans="1:82" ht="17.100000000000001" customHeight="1" thickBot="1">
      <c r="A8" s="398"/>
      <c r="B8" s="401"/>
      <c r="C8" s="185" t="s">
        <v>510</v>
      </c>
      <c r="D8" s="175"/>
      <c r="E8" s="97"/>
      <c r="F8" s="97"/>
      <c r="G8" s="97"/>
      <c r="H8" s="97"/>
      <c r="I8" s="97"/>
      <c r="J8" s="97"/>
      <c r="K8" s="98"/>
      <c r="L8" s="99"/>
      <c r="M8" s="99"/>
      <c r="N8" s="99"/>
      <c r="O8" s="99"/>
      <c r="P8" s="122"/>
      <c r="Q8" s="99"/>
      <c r="R8" s="98"/>
      <c r="S8" s="121"/>
      <c r="T8" s="99"/>
      <c r="U8" s="99"/>
      <c r="V8" s="99"/>
      <c r="W8" s="99"/>
      <c r="X8" s="99"/>
      <c r="Y8" s="102"/>
      <c r="Z8" s="99"/>
      <c r="AA8" s="99"/>
      <c r="AB8" s="99"/>
      <c r="AC8" s="99"/>
      <c r="AD8" s="122"/>
      <c r="AE8" s="100"/>
      <c r="AF8" s="175"/>
      <c r="AG8" s="121"/>
      <c r="AH8" s="99"/>
      <c r="AI8" s="99"/>
      <c r="AJ8" s="99"/>
      <c r="AK8" s="99"/>
      <c r="AL8" s="99"/>
      <c r="AM8" s="98"/>
      <c r="AN8" s="99"/>
      <c r="AO8" s="99"/>
      <c r="AP8" s="99"/>
      <c r="AQ8" s="99"/>
      <c r="AR8" s="99"/>
      <c r="AS8" s="99"/>
      <c r="AT8" s="102"/>
      <c r="AU8" s="99"/>
      <c r="AV8" s="99"/>
      <c r="AW8" s="99"/>
      <c r="AX8" s="99"/>
      <c r="AY8" s="99"/>
      <c r="AZ8" s="99"/>
      <c r="BA8" s="98"/>
      <c r="BB8" s="101"/>
      <c r="BC8" s="99"/>
      <c r="BD8" s="99"/>
      <c r="BE8" s="99"/>
      <c r="BF8" s="99"/>
      <c r="BG8" s="99"/>
      <c r="BH8" s="98"/>
      <c r="BI8" s="99"/>
      <c r="BJ8" s="176"/>
      <c r="BK8" s="99"/>
      <c r="BL8" s="98"/>
      <c r="BM8" s="98"/>
      <c r="BN8" s="99"/>
      <c r="BO8" s="98"/>
      <c r="BP8" s="99"/>
      <c r="BQ8" s="100"/>
      <c r="BR8" s="103"/>
      <c r="BS8" s="99"/>
      <c r="BT8" s="103"/>
      <c r="BU8" s="99"/>
      <c r="BV8" s="98"/>
      <c r="BW8" s="99"/>
      <c r="BX8" s="176"/>
      <c r="BY8" s="158"/>
      <c r="CA8" s="104">
        <f>COUNTIF(D8:BX8,"4")</f>
        <v>0</v>
      </c>
      <c r="CB8" s="152">
        <f>COUNTIF(D8:BX8,"3")</f>
        <v>0</v>
      </c>
      <c r="CC8" s="105">
        <f>COUNTIF(D8:BX8,"2")</f>
        <v>0</v>
      </c>
      <c r="CD8" s="106">
        <f>COUNTIF(D8:BX8,"1")</f>
        <v>0</v>
      </c>
    </row>
    <row r="9" spans="1:82" ht="17.100000000000001" customHeight="1">
      <c r="A9" s="396">
        <v>2</v>
      </c>
      <c r="B9" s="399" t="s">
        <v>424</v>
      </c>
      <c r="C9" s="186" t="s">
        <v>505</v>
      </c>
      <c r="D9" s="177"/>
      <c r="E9" s="81"/>
      <c r="F9" s="81"/>
      <c r="G9" s="81">
        <v>4</v>
      </c>
      <c r="H9" s="81"/>
      <c r="I9" s="81"/>
      <c r="J9" s="81"/>
      <c r="K9" s="108"/>
      <c r="L9" s="109"/>
      <c r="M9" s="109"/>
      <c r="N9" s="109">
        <v>4</v>
      </c>
      <c r="O9" s="109"/>
      <c r="P9" s="109"/>
      <c r="Q9" s="111"/>
      <c r="R9" s="108"/>
      <c r="S9" s="110"/>
      <c r="T9" s="109"/>
      <c r="U9" s="109">
        <v>4</v>
      </c>
      <c r="V9" s="109"/>
      <c r="W9" s="109"/>
      <c r="X9" s="109"/>
      <c r="Y9" s="108"/>
      <c r="Z9" s="109"/>
      <c r="AA9" s="109"/>
      <c r="AB9" s="109">
        <v>4</v>
      </c>
      <c r="AC9" s="109"/>
      <c r="AD9" s="109"/>
      <c r="AE9" s="194"/>
      <c r="AF9" s="177"/>
      <c r="AG9" s="110"/>
      <c r="AH9" s="109"/>
      <c r="AI9" s="109"/>
      <c r="AJ9" s="109"/>
      <c r="AK9" s="109"/>
      <c r="AL9" s="109"/>
      <c r="AM9" s="108"/>
      <c r="AN9" s="109"/>
      <c r="AO9" s="109"/>
      <c r="AP9" s="109"/>
      <c r="AQ9" s="109"/>
      <c r="AR9" s="109"/>
      <c r="AS9" s="109"/>
      <c r="AT9" s="108"/>
      <c r="AU9" s="111"/>
      <c r="AV9" s="109"/>
      <c r="AW9" s="109"/>
      <c r="AX9" s="109"/>
      <c r="AY9" s="109"/>
      <c r="AZ9" s="109"/>
      <c r="BA9" s="108"/>
      <c r="BB9" s="107"/>
      <c r="BC9" s="109"/>
      <c r="BD9" s="109"/>
      <c r="BE9" s="109"/>
      <c r="BF9" s="109"/>
      <c r="BG9" s="109"/>
      <c r="BH9" s="108"/>
      <c r="BI9" s="111"/>
      <c r="BJ9" s="178"/>
      <c r="BK9" s="111"/>
      <c r="BL9" s="108"/>
      <c r="BM9" s="108"/>
      <c r="BN9" s="109"/>
      <c r="BO9" s="108"/>
      <c r="BP9" s="109"/>
      <c r="BQ9" s="109"/>
      <c r="BR9" s="109"/>
      <c r="BS9" s="109"/>
      <c r="BT9" s="109"/>
      <c r="BU9" s="109"/>
      <c r="BV9" s="108"/>
      <c r="BW9" s="111"/>
      <c r="BX9" s="178"/>
      <c r="BY9" s="156"/>
      <c r="CA9" s="85">
        <f t="shared" ref="CA9:CA44" si="0">COUNTIF(D9:BX9,"4")</f>
        <v>4</v>
      </c>
      <c r="CB9" s="150">
        <f t="shared" ref="CB9:CB44" si="1">COUNTIF(D9:BX9,"3")</f>
        <v>0</v>
      </c>
      <c r="CC9" s="86">
        <f t="shared" ref="CC9:CC44" si="2">COUNTIF(D9:BX9,"2")</f>
        <v>0</v>
      </c>
      <c r="CD9" s="87">
        <f t="shared" ref="CD9:CD44" si="3">COUNTIF(D9:BX9,"1")</f>
        <v>0</v>
      </c>
    </row>
    <row r="10" spans="1:82" ht="17.100000000000001" customHeight="1">
      <c r="A10" s="397"/>
      <c r="B10" s="400"/>
      <c r="C10" s="184" t="s">
        <v>509</v>
      </c>
      <c r="D10" s="179"/>
      <c r="E10" s="90"/>
      <c r="F10" s="90"/>
      <c r="G10" s="90"/>
      <c r="H10" s="90">
        <v>4</v>
      </c>
      <c r="I10" s="90"/>
      <c r="J10" s="90"/>
      <c r="K10" s="113"/>
      <c r="L10" s="114"/>
      <c r="M10" s="90"/>
      <c r="N10" s="114"/>
      <c r="O10" s="114">
        <v>4</v>
      </c>
      <c r="P10" s="114"/>
      <c r="Q10" s="116"/>
      <c r="R10" s="113"/>
      <c r="S10" s="115"/>
      <c r="T10" s="114"/>
      <c r="U10" s="114"/>
      <c r="V10" s="90"/>
      <c r="W10" s="90"/>
      <c r="X10" s="114"/>
      <c r="Y10" s="113"/>
      <c r="Z10" s="114"/>
      <c r="AA10" s="114"/>
      <c r="AB10" s="114"/>
      <c r="AC10" s="114">
        <v>4</v>
      </c>
      <c r="AD10" s="114"/>
      <c r="AE10" s="195"/>
      <c r="AF10" s="179"/>
      <c r="AG10" s="115"/>
      <c r="AH10" s="114"/>
      <c r="AI10" s="114"/>
      <c r="AJ10" s="114"/>
      <c r="AK10" s="114"/>
      <c r="AL10" s="114"/>
      <c r="AM10" s="113"/>
      <c r="AN10" s="114"/>
      <c r="AO10" s="114"/>
      <c r="AP10" s="114"/>
      <c r="AQ10" s="114"/>
      <c r="AR10" s="114"/>
      <c r="AS10" s="114"/>
      <c r="AT10" s="113"/>
      <c r="AU10" s="116"/>
      <c r="AV10" s="114"/>
      <c r="AW10" s="114"/>
      <c r="AX10" s="114"/>
      <c r="AY10" s="114"/>
      <c r="AZ10" s="114"/>
      <c r="BA10" s="113"/>
      <c r="BB10" s="112"/>
      <c r="BC10" s="114"/>
      <c r="BD10" s="114"/>
      <c r="BE10" s="114"/>
      <c r="BF10" s="114"/>
      <c r="BG10" s="114"/>
      <c r="BH10" s="113"/>
      <c r="BI10" s="116"/>
      <c r="BJ10" s="180"/>
      <c r="BK10" s="116"/>
      <c r="BL10" s="113"/>
      <c r="BM10" s="113"/>
      <c r="BN10" s="114"/>
      <c r="BO10" s="113"/>
      <c r="BP10" s="114"/>
      <c r="BQ10" s="114"/>
      <c r="BR10" s="114"/>
      <c r="BS10" s="114"/>
      <c r="BT10" s="114"/>
      <c r="BU10" s="114"/>
      <c r="BV10" s="113"/>
      <c r="BW10" s="116"/>
      <c r="BX10" s="180"/>
      <c r="BY10" s="157"/>
      <c r="CA10" s="93">
        <f t="shared" si="0"/>
        <v>3</v>
      </c>
      <c r="CB10" s="151">
        <f t="shared" si="1"/>
        <v>0</v>
      </c>
      <c r="CC10" s="94">
        <f t="shared" si="2"/>
        <v>0</v>
      </c>
      <c r="CD10" s="95">
        <f t="shared" si="3"/>
        <v>0</v>
      </c>
    </row>
    <row r="11" spans="1:82" ht="17.100000000000001" customHeight="1" thickBot="1">
      <c r="A11" s="398"/>
      <c r="B11" s="401"/>
      <c r="C11" s="185" t="s">
        <v>510</v>
      </c>
      <c r="D11" s="181"/>
      <c r="E11" s="97"/>
      <c r="F11" s="97"/>
      <c r="G11" s="97"/>
      <c r="H11" s="97"/>
      <c r="I11" s="97"/>
      <c r="J11" s="97"/>
      <c r="K11" s="118"/>
      <c r="L11" s="96"/>
      <c r="M11" s="96"/>
      <c r="N11" s="96"/>
      <c r="O11" s="96"/>
      <c r="P11" s="96"/>
      <c r="Q11" s="120"/>
      <c r="R11" s="118"/>
      <c r="S11" s="119"/>
      <c r="T11" s="96"/>
      <c r="U11" s="96"/>
      <c r="V11" s="96"/>
      <c r="W11" s="96"/>
      <c r="X11" s="96"/>
      <c r="Y11" s="118"/>
      <c r="Z11" s="96"/>
      <c r="AA11" s="96"/>
      <c r="AB11" s="96"/>
      <c r="AC11" s="96"/>
      <c r="AD11" s="96"/>
      <c r="AE11" s="196"/>
      <c r="AF11" s="181"/>
      <c r="AG11" s="119"/>
      <c r="AH11" s="96"/>
      <c r="AI11" s="96"/>
      <c r="AJ11" s="96"/>
      <c r="AK11" s="96"/>
      <c r="AL11" s="96"/>
      <c r="AM11" s="118"/>
      <c r="AN11" s="96"/>
      <c r="AO11" s="96"/>
      <c r="AP11" s="96"/>
      <c r="AQ11" s="96"/>
      <c r="AR11" s="96"/>
      <c r="AS11" s="96"/>
      <c r="AT11" s="118"/>
      <c r="AU11" s="120"/>
      <c r="AV11" s="96"/>
      <c r="AW11" s="96"/>
      <c r="AX11" s="96"/>
      <c r="AY11" s="96"/>
      <c r="AZ11" s="96"/>
      <c r="BA11" s="118"/>
      <c r="BB11" s="117"/>
      <c r="BC11" s="96"/>
      <c r="BD11" s="96"/>
      <c r="BE11" s="96"/>
      <c r="BF11" s="96"/>
      <c r="BG11" s="96"/>
      <c r="BH11" s="118"/>
      <c r="BI11" s="120"/>
      <c r="BJ11" s="182"/>
      <c r="BK11" s="120"/>
      <c r="BL11" s="118"/>
      <c r="BM11" s="118"/>
      <c r="BN11" s="96"/>
      <c r="BO11" s="118"/>
      <c r="BP11" s="96"/>
      <c r="BQ11" s="96"/>
      <c r="BR11" s="96"/>
      <c r="BS11" s="96"/>
      <c r="BT11" s="96"/>
      <c r="BU11" s="96"/>
      <c r="BV11" s="118"/>
      <c r="BW11" s="120"/>
      <c r="BX11" s="182"/>
      <c r="BY11" s="158"/>
      <c r="CA11" s="104">
        <f t="shared" si="0"/>
        <v>0</v>
      </c>
      <c r="CB11" s="152">
        <f t="shared" si="1"/>
        <v>0</v>
      </c>
      <c r="CC11" s="105">
        <f t="shared" si="2"/>
        <v>0</v>
      </c>
      <c r="CD11" s="106">
        <f t="shared" si="3"/>
        <v>0</v>
      </c>
    </row>
    <row r="12" spans="1:82" ht="17.100000000000001" customHeight="1">
      <c r="A12" s="396">
        <v>3</v>
      </c>
      <c r="B12" s="399" t="s">
        <v>431</v>
      </c>
      <c r="C12" s="186" t="s">
        <v>505</v>
      </c>
      <c r="D12" s="177"/>
      <c r="E12" s="81"/>
      <c r="F12" s="81"/>
      <c r="G12" s="81">
        <v>4</v>
      </c>
      <c r="H12" s="81"/>
      <c r="I12" s="81"/>
      <c r="J12" s="81"/>
      <c r="K12" s="108"/>
      <c r="L12" s="109"/>
      <c r="M12" s="109"/>
      <c r="N12" s="109">
        <v>4</v>
      </c>
      <c r="O12" s="109"/>
      <c r="P12" s="109"/>
      <c r="Q12" s="111"/>
      <c r="R12" s="108"/>
      <c r="S12" s="110"/>
      <c r="T12" s="109"/>
      <c r="U12" s="109">
        <v>4</v>
      </c>
      <c r="V12" s="109"/>
      <c r="W12" s="109"/>
      <c r="X12" s="109"/>
      <c r="Y12" s="108"/>
      <c r="Z12" s="109"/>
      <c r="AA12" s="109"/>
      <c r="AB12" s="109">
        <v>4</v>
      </c>
      <c r="AC12" s="109"/>
      <c r="AD12" s="109"/>
      <c r="AE12" s="194"/>
      <c r="AF12" s="177"/>
      <c r="AG12" s="110"/>
      <c r="AH12" s="109"/>
      <c r="AI12" s="109"/>
      <c r="AJ12" s="109"/>
      <c r="AK12" s="109"/>
      <c r="AL12" s="109"/>
      <c r="AM12" s="108"/>
      <c r="AN12" s="109"/>
      <c r="AO12" s="109"/>
      <c r="AP12" s="109"/>
      <c r="AQ12" s="109"/>
      <c r="AR12" s="109"/>
      <c r="AS12" s="109"/>
      <c r="AT12" s="108"/>
      <c r="AU12" s="111"/>
      <c r="AV12" s="109"/>
      <c r="AW12" s="109"/>
      <c r="AX12" s="109"/>
      <c r="AY12" s="109"/>
      <c r="AZ12" s="109"/>
      <c r="BA12" s="108"/>
      <c r="BB12" s="107"/>
      <c r="BC12" s="109"/>
      <c r="BD12" s="109"/>
      <c r="BE12" s="109"/>
      <c r="BF12" s="109"/>
      <c r="BG12" s="109"/>
      <c r="BH12" s="108"/>
      <c r="BI12" s="111"/>
      <c r="BJ12" s="178"/>
      <c r="BK12" s="111"/>
      <c r="BL12" s="108"/>
      <c r="BM12" s="108"/>
      <c r="BN12" s="109"/>
      <c r="BO12" s="108"/>
      <c r="BP12" s="109"/>
      <c r="BQ12" s="109"/>
      <c r="BR12" s="109"/>
      <c r="BS12" s="109"/>
      <c r="BT12" s="109"/>
      <c r="BU12" s="109"/>
      <c r="BV12" s="108"/>
      <c r="BW12" s="111"/>
      <c r="BX12" s="178"/>
      <c r="BY12" s="156"/>
      <c r="CA12" s="85">
        <f t="shared" si="0"/>
        <v>4</v>
      </c>
      <c r="CB12" s="150">
        <f t="shared" si="1"/>
        <v>0</v>
      </c>
      <c r="CC12" s="86">
        <f t="shared" si="2"/>
        <v>0</v>
      </c>
      <c r="CD12" s="87">
        <f t="shared" si="3"/>
        <v>0</v>
      </c>
    </row>
    <row r="13" spans="1:82" ht="17.100000000000001" customHeight="1">
      <c r="A13" s="397"/>
      <c r="B13" s="400"/>
      <c r="C13" s="184" t="s">
        <v>509</v>
      </c>
      <c r="D13" s="179"/>
      <c r="E13" s="90"/>
      <c r="F13" s="90"/>
      <c r="G13" s="90"/>
      <c r="H13" s="90">
        <v>4</v>
      </c>
      <c r="I13" s="90"/>
      <c r="J13" s="90"/>
      <c r="K13" s="113"/>
      <c r="L13" s="114"/>
      <c r="M13" s="90"/>
      <c r="N13" s="114"/>
      <c r="O13" s="114">
        <v>4</v>
      </c>
      <c r="P13" s="114"/>
      <c r="Q13" s="116"/>
      <c r="R13" s="113"/>
      <c r="S13" s="115"/>
      <c r="T13" s="114"/>
      <c r="U13" s="114"/>
      <c r="V13" s="90"/>
      <c r="W13" s="90"/>
      <c r="X13" s="114"/>
      <c r="Y13" s="113"/>
      <c r="Z13" s="114"/>
      <c r="AA13" s="114"/>
      <c r="AB13" s="114"/>
      <c r="AC13" s="114">
        <v>4</v>
      </c>
      <c r="AD13" s="114"/>
      <c r="AE13" s="195"/>
      <c r="AF13" s="179"/>
      <c r="AG13" s="115"/>
      <c r="AH13" s="114"/>
      <c r="AI13" s="114"/>
      <c r="AJ13" s="114"/>
      <c r="AK13" s="114"/>
      <c r="AL13" s="114"/>
      <c r="AM13" s="113"/>
      <c r="AN13" s="114"/>
      <c r="AO13" s="114"/>
      <c r="AP13" s="114"/>
      <c r="AQ13" s="114"/>
      <c r="AR13" s="114"/>
      <c r="AS13" s="114"/>
      <c r="AT13" s="113"/>
      <c r="AU13" s="116"/>
      <c r="AV13" s="114"/>
      <c r="AW13" s="114"/>
      <c r="AX13" s="114"/>
      <c r="AY13" s="114"/>
      <c r="AZ13" s="114"/>
      <c r="BA13" s="113"/>
      <c r="BB13" s="112"/>
      <c r="BC13" s="114"/>
      <c r="BD13" s="114"/>
      <c r="BE13" s="114"/>
      <c r="BF13" s="114"/>
      <c r="BG13" s="114"/>
      <c r="BH13" s="113"/>
      <c r="BI13" s="116"/>
      <c r="BJ13" s="180"/>
      <c r="BK13" s="116"/>
      <c r="BL13" s="113"/>
      <c r="BM13" s="113"/>
      <c r="BN13" s="114"/>
      <c r="BO13" s="113"/>
      <c r="BP13" s="114"/>
      <c r="BQ13" s="114"/>
      <c r="BR13" s="114"/>
      <c r="BS13" s="114"/>
      <c r="BT13" s="114"/>
      <c r="BU13" s="114"/>
      <c r="BV13" s="113"/>
      <c r="BW13" s="116"/>
      <c r="BX13" s="180"/>
      <c r="BY13" s="157"/>
      <c r="CA13" s="93">
        <f t="shared" si="0"/>
        <v>3</v>
      </c>
      <c r="CB13" s="151">
        <f t="shared" si="1"/>
        <v>0</v>
      </c>
      <c r="CC13" s="94">
        <f t="shared" si="2"/>
        <v>0</v>
      </c>
      <c r="CD13" s="95">
        <f t="shared" si="3"/>
        <v>0</v>
      </c>
    </row>
    <row r="14" spans="1:82" ht="17.100000000000001" customHeight="1" thickBot="1">
      <c r="A14" s="398"/>
      <c r="B14" s="401"/>
      <c r="C14" s="185" t="s">
        <v>510</v>
      </c>
      <c r="D14" s="181"/>
      <c r="E14" s="97"/>
      <c r="F14" s="97"/>
      <c r="G14" s="97"/>
      <c r="H14" s="97"/>
      <c r="I14" s="97"/>
      <c r="J14" s="97"/>
      <c r="K14" s="118"/>
      <c r="L14" s="96"/>
      <c r="M14" s="96"/>
      <c r="N14" s="96"/>
      <c r="O14" s="96"/>
      <c r="P14" s="96"/>
      <c r="Q14" s="120"/>
      <c r="R14" s="118"/>
      <c r="S14" s="119"/>
      <c r="T14" s="96"/>
      <c r="U14" s="96"/>
      <c r="V14" s="96"/>
      <c r="W14" s="96"/>
      <c r="X14" s="96"/>
      <c r="Y14" s="118"/>
      <c r="Z14" s="96"/>
      <c r="AA14" s="96"/>
      <c r="AB14" s="96"/>
      <c r="AC14" s="96"/>
      <c r="AD14" s="96"/>
      <c r="AE14" s="196"/>
      <c r="AF14" s="181"/>
      <c r="AG14" s="119"/>
      <c r="AH14" s="96"/>
      <c r="AI14" s="96"/>
      <c r="AJ14" s="96"/>
      <c r="AK14" s="96"/>
      <c r="AL14" s="96"/>
      <c r="AM14" s="118"/>
      <c r="AN14" s="96"/>
      <c r="AO14" s="96"/>
      <c r="AP14" s="96"/>
      <c r="AQ14" s="96"/>
      <c r="AR14" s="96"/>
      <c r="AS14" s="96"/>
      <c r="AT14" s="118"/>
      <c r="AU14" s="120"/>
      <c r="AV14" s="96"/>
      <c r="AW14" s="96"/>
      <c r="AX14" s="96"/>
      <c r="AY14" s="96"/>
      <c r="AZ14" s="96"/>
      <c r="BA14" s="118"/>
      <c r="BB14" s="117"/>
      <c r="BC14" s="96"/>
      <c r="BD14" s="96"/>
      <c r="BE14" s="96"/>
      <c r="BF14" s="96"/>
      <c r="BG14" s="96"/>
      <c r="BH14" s="118"/>
      <c r="BI14" s="120"/>
      <c r="BJ14" s="182"/>
      <c r="BK14" s="120"/>
      <c r="BL14" s="118"/>
      <c r="BM14" s="118"/>
      <c r="BN14" s="96"/>
      <c r="BO14" s="118"/>
      <c r="BP14" s="96"/>
      <c r="BQ14" s="96"/>
      <c r="BR14" s="96"/>
      <c r="BS14" s="96"/>
      <c r="BT14" s="96"/>
      <c r="BU14" s="96"/>
      <c r="BV14" s="118"/>
      <c r="BW14" s="120"/>
      <c r="BX14" s="182"/>
      <c r="BY14" s="158"/>
      <c r="CA14" s="104">
        <f t="shared" si="0"/>
        <v>0</v>
      </c>
      <c r="CB14" s="152">
        <f t="shared" si="1"/>
        <v>0</v>
      </c>
      <c r="CC14" s="105">
        <f t="shared" si="2"/>
        <v>0</v>
      </c>
      <c r="CD14" s="106">
        <f t="shared" si="3"/>
        <v>0</v>
      </c>
    </row>
    <row r="15" spans="1:82" ht="17.100000000000001" customHeight="1">
      <c r="A15" s="396">
        <v>4</v>
      </c>
      <c r="B15" s="399" t="s">
        <v>437</v>
      </c>
      <c r="C15" s="186" t="s">
        <v>505</v>
      </c>
      <c r="D15" s="177"/>
      <c r="E15" s="81"/>
      <c r="F15" s="81"/>
      <c r="G15" s="81">
        <v>4</v>
      </c>
      <c r="H15" s="81"/>
      <c r="I15" s="81"/>
      <c r="J15" s="81"/>
      <c r="K15" s="108"/>
      <c r="L15" s="109"/>
      <c r="M15" s="109"/>
      <c r="N15" s="109">
        <v>4</v>
      </c>
      <c r="O15" s="109"/>
      <c r="P15" s="109"/>
      <c r="Q15" s="111"/>
      <c r="R15" s="108"/>
      <c r="S15" s="110"/>
      <c r="T15" s="109"/>
      <c r="U15" s="109">
        <v>4</v>
      </c>
      <c r="V15" s="109"/>
      <c r="W15" s="109"/>
      <c r="X15" s="109"/>
      <c r="Y15" s="108"/>
      <c r="Z15" s="109"/>
      <c r="AA15" s="109"/>
      <c r="AB15" s="109">
        <v>4</v>
      </c>
      <c r="AC15" s="109"/>
      <c r="AD15" s="109"/>
      <c r="AE15" s="194"/>
      <c r="AF15" s="177"/>
      <c r="AG15" s="110"/>
      <c r="AH15" s="109"/>
      <c r="AI15" s="109"/>
      <c r="AJ15" s="109"/>
      <c r="AK15" s="109"/>
      <c r="AL15" s="109"/>
      <c r="AM15" s="108"/>
      <c r="AN15" s="109"/>
      <c r="AO15" s="109"/>
      <c r="AP15" s="109"/>
      <c r="AQ15" s="109"/>
      <c r="AR15" s="109"/>
      <c r="AS15" s="109"/>
      <c r="AT15" s="108"/>
      <c r="AU15" s="111"/>
      <c r="AV15" s="109"/>
      <c r="AW15" s="109"/>
      <c r="AX15" s="109"/>
      <c r="AY15" s="109"/>
      <c r="AZ15" s="109"/>
      <c r="BA15" s="108"/>
      <c r="BB15" s="107"/>
      <c r="BC15" s="109"/>
      <c r="BD15" s="109"/>
      <c r="BE15" s="109"/>
      <c r="BF15" s="109"/>
      <c r="BG15" s="109"/>
      <c r="BH15" s="108"/>
      <c r="BI15" s="111"/>
      <c r="BJ15" s="178"/>
      <c r="BK15" s="111"/>
      <c r="BL15" s="108"/>
      <c r="BM15" s="108"/>
      <c r="BN15" s="109"/>
      <c r="BO15" s="108"/>
      <c r="BP15" s="109"/>
      <c r="BQ15" s="109"/>
      <c r="BR15" s="109"/>
      <c r="BS15" s="109"/>
      <c r="BT15" s="109"/>
      <c r="BU15" s="109"/>
      <c r="BV15" s="108"/>
      <c r="BW15" s="111"/>
      <c r="BX15" s="178"/>
      <c r="BY15" s="156"/>
      <c r="CA15" s="85">
        <f t="shared" si="0"/>
        <v>4</v>
      </c>
      <c r="CB15" s="150">
        <f t="shared" si="1"/>
        <v>0</v>
      </c>
      <c r="CC15" s="86">
        <f t="shared" si="2"/>
        <v>0</v>
      </c>
      <c r="CD15" s="87">
        <f t="shared" si="3"/>
        <v>0</v>
      </c>
    </row>
    <row r="16" spans="1:82" ht="17.100000000000001" customHeight="1">
      <c r="A16" s="397"/>
      <c r="B16" s="400"/>
      <c r="C16" s="184" t="s">
        <v>509</v>
      </c>
      <c r="D16" s="179"/>
      <c r="E16" s="90"/>
      <c r="F16" s="90"/>
      <c r="G16" s="90"/>
      <c r="H16" s="90">
        <v>4</v>
      </c>
      <c r="I16" s="90"/>
      <c r="J16" s="90"/>
      <c r="K16" s="113"/>
      <c r="L16" s="114"/>
      <c r="M16" s="90"/>
      <c r="N16" s="114"/>
      <c r="O16" s="114">
        <v>4</v>
      </c>
      <c r="P16" s="114"/>
      <c r="Q16" s="116"/>
      <c r="R16" s="113"/>
      <c r="S16" s="115"/>
      <c r="T16" s="114"/>
      <c r="U16" s="114"/>
      <c r="V16" s="90"/>
      <c r="W16" s="90"/>
      <c r="X16" s="114"/>
      <c r="Y16" s="113"/>
      <c r="Z16" s="114"/>
      <c r="AA16" s="114"/>
      <c r="AB16" s="114"/>
      <c r="AC16" s="114">
        <v>4</v>
      </c>
      <c r="AD16" s="114"/>
      <c r="AE16" s="195"/>
      <c r="AF16" s="179"/>
      <c r="AG16" s="115"/>
      <c r="AH16" s="114"/>
      <c r="AI16" s="114"/>
      <c r="AJ16" s="114"/>
      <c r="AK16" s="114"/>
      <c r="AL16" s="114"/>
      <c r="AM16" s="113"/>
      <c r="AN16" s="114"/>
      <c r="AO16" s="114"/>
      <c r="AP16" s="114"/>
      <c r="AQ16" s="114"/>
      <c r="AR16" s="114"/>
      <c r="AS16" s="114"/>
      <c r="AT16" s="113"/>
      <c r="AU16" s="116"/>
      <c r="AV16" s="114"/>
      <c r="AW16" s="114"/>
      <c r="AX16" s="114"/>
      <c r="AY16" s="114"/>
      <c r="AZ16" s="114"/>
      <c r="BA16" s="113"/>
      <c r="BB16" s="112"/>
      <c r="BC16" s="114"/>
      <c r="BD16" s="114"/>
      <c r="BE16" s="114"/>
      <c r="BF16" s="114"/>
      <c r="BG16" s="114"/>
      <c r="BH16" s="113"/>
      <c r="BI16" s="116"/>
      <c r="BJ16" s="180"/>
      <c r="BK16" s="116"/>
      <c r="BL16" s="113"/>
      <c r="BM16" s="113"/>
      <c r="BN16" s="114"/>
      <c r="BO16" s="113"/>
      <c r="BP16" s="114"/>
      <c r="BQ16" s="114"/>
      <c r="BR16" s="114"/>
      <c r="BS16" s="114"/>
      <c r="BT16" s="114"/>
      <c r="BU16" s="114"/>
      <c r="BV16" s="113"/>
      <c r="BW16" s="116"/>
      <c r="BX16" s="180"/>
      <c r="BY16" s="157"/>
      <c r="CA16" s="93">
        <f t="shared" si="0"/>
        <v>3</v>
      </c>
      <c r="CB16" s="151">
        <f t="shared" si="1"/>
        <v>0</v>
      </c>
      <c r="CC16" s="94">
        <f t="shared" si="2"/>
        <v>0</v>
      </c>
      <c r="CD16" s="95">
        <f t="shared" si="3"/>
        <v>0</v>
      </c>
    </row>
    <row r="17" spans="1:82" ht="17.100000000000001" customHeight="1" thickBot="1">
      <c r="A17" s="398"/>
      <c r="B17" s="401"/>
      <c r="C17" s="185" t="s">
        <v>510</v>
      </c>
      <c r="D17" s="181"/>
      <c r="E17" s="97"/>
      <c r="F17" s="97"/>
      <c r="G17" s="97"/>
      <c r="H17" s="97"/>
      <c r="I17" s="97"/>
      <c r="J17" s="97"/>
      <c r="K17" s="118"/>
      <c r="L17" s="96"/>
      <c r="M17" s="96"/>
      <c r="N17" s="96"/>
      <c r="O17" s="96"/>
      <c r="P17" s="96"/>
      <c r="Q17" s="120"/>
      <c r="R17" s="118"/>
      <c r="S17" s="119"/>
      <c r="T17" s="96"/>
      <c r="U17" s="96"/>
      <c r="V17" s="96"/>
      <c r="W17" s="96"/>
      <c r="X17" s="96"/>
      <c r="Y17" s="118"/>
      <c r="Z17" s="96"/>
      <c r="AA17" s="96"/>
      <c r="AB17" s="96"/>
      <c r="AC17" s="96"/>
      <c r="AD17" s="96"/>
      <c r="AE17" s="196"/>
      <c r="AF17" s="181"/>
      <c r="AG17" s="119"/>
      <c r="AH17" s="96"/>
      <c r="AI17" s="96"/>
      <c r="AJ17" s="96"/>
      <c r="AK17" s="96"/>
      <c r="AL17" s="96"/>
      <c r="AM17" s="118"/>
      <c r="AN17" s="96"/>
      <c r="AO17" s="96"/>
      <c r="AP17" s="96"/>
      <c r="AQ17" s="96"/>
      <c r="AR17" s="96"/>
      <c r="AS17" s="96"/>
      <c r="AT17" s="118"/>
      <c r="AU17" s="120"/>
      <c r="AV17" s="96"/>
      <c r="AW17" s="96"/>
      <c r="AX17" s="96"/>
      <c r="AY17" s="96"/>
      <c r="AZ17" s="96"/>
      <c r="BA17" s="118"/>
      <c r="BB17" s="117"/>
      <c r="BC17" s="96"/>
      <c r="BD17" s="96"/>
      <c r="BE17" s="96"/>
      <c r="BF17" s="96"/>
      <c r="BG17" s="96"/>
      <c r="BH17" s="118"/>
      <c r="BI17" s="120"/>
      <c r="BJ17" s="182"/>
      <c r="BK17" s="120"/>
      <c r="BL17" s="118"/>
      <c r="BM17" s="118"/>
      <c r="BN17" s="96"/>
      <c r="BO17" s="118"/>
      <c r="BP17" s="96"/>
      <c r="BQ17" s="96"/>
      <c r="BR17" s="96"/>
      <c r="BS17" s="96"/>
      <c r="BT17" s="96"/>
      <c r="BU17" s="96"/>
      <c r="BV17" s="118"/>
      <c r="BW17" s="120"/>
      <c r="BX17" s="182"/>
      <c r="BY17" s="158"/>
      <c r="CA17" s="104">
        <f t="shared" si="0"/>
        <v>0</v>
      </c>
      <c r="CB17" s="152">
        <f t="shared" si="1"/>
        <v>0</v>
      </c>
      <c r="CC17" s="105">
        <f t="shared" si="2"/>
        <v>0</v>
      </c>
      <c r="CD17" s="106">
        <f t="shared" si="3"/>
        <v>0</v>
      </c>
    </row>
    <row r="18" spans="1:82" ht="17.100000000000001" customHeight="1">
      <c r="A18" s="396">
        <v>5</v>
      </c>
      <c r="B18" s="399" t="s">
        <v>443</v>
      </c>
      <c r="C18" s="186" t="s">
        <v>505</v>
      </c>
      <c r="D18" s="177"/>
      <c r="E18" s="81"/>
      <c r="F18" s="81"/>
      <c r="G18" s="81">
        <v>4</v>
      </c>
      <c r="H18" s="81"/>
      <c r="I18" s="81"/>
      <c r="J18" s="81"/>
      <c r="K18" s="108"/>
      <c r="L18" s="109"/>
      <c r="M18" s="109"/>
      <c r="N18" s="109">
        <v>4</v>
      </c>
      <c r="O18" s="109"/>
      <c r="P18" s="109"/>
      <c r="Q18" s="111"/>
      <c r="R18" s="108"/>
      <c r="S18" s="110"/>
      <c r="T18" s="109"/>
      <c r="U18" s="109">
        <v>4</v>
      </c>
      <c r="V18" s="109"/>
      <c r="W18" s="109"/>
      <c r="X18" s="109"/>
      <c r="Y18" s="108"/>
      <c r="Z18" s="109"/>
      <c r="AA18" s="109"/>
      <c r="AB18" s="109">
        <v>4</v>
      </c>
      <c r="AC18" s="109"/>
      <c r="AD18" s="109"/>
      <c r="AE18" s="194"/>
      <c r="AF18" s="177"/>
      <c r="AG18" s="110"/>
      <c r="AH18" s="109"/>
      <c r="AI18" s="109"/>
      <c r="AJ18" s="109"/>
      <c r="AK18" s="109"/>
      <c r="AL18" s="109"/>
      <c r="AM18" s="108"/>
      <c r="AN18" s="109"/>
      <c r="AO18" s="109"/>
      <c r="AP18" s="109"/>
      <c r="AQ18" s="109"/>
      <c r="AR18" s="109"/>
      <c r="AS18" s="109"/>
      <c r="AT18" s="108"/>
      <c r="AU18" s="111"/>
      <c r="AV18" s="109"/>
      <c r="AW18" s="109"/>
      <c r="AX18" s="109"/>
      <c r="AY18" s="109"/>
      <c r="AZ18" s="109"/>
      <c r="BA18" s="108"/>
      <c r="BB18" s="107"/>
      <c r="BC18" s="109"/>
      <c r="BD18" s="109"/>
      <c r="BE18" s="109"/>
      <c r="BF18" s="109"/>
      <c r="BG18" s="109"/>
      <c r="BH18" s="108"/>
      <c r="BI18" s="111"/>
      <c r="BJ18" s="178"/>
      <c r="BK18" s="111"/>
      <c r="BL18" s="108"/>
      <c r="BM18" s="108"/>
      <c r="BN18" s="109"/>
      <c r="BO18" s="108"/>
      <c r="BP18" s="109"/>
      <c r="BQ18" s="109"/>
      <c r="BR18" s="109"/>
      <c r="BS18" s="109"/>
      <c r="BT18" s="109"/>
      <c r="BU18" s="109"/>
      <c r="BV18" s="108"/>
      <c r="BW18" s="111"/>
      <c r="BX18" s="178"/>
      <c r="BY18" s="156"/>
      <c r="CA18" s="85">
        <f t="shared" si="0"/>
        <v>4</v>
      </c>
      <c r="CB18" s="150">
        <f t="shared" si="1"/>
        <v>0</v>
      </c>
      <c r="CC18" s="86">
        <f t="shared" si="2"/>
        <v>0</v>
      </c>
      <c r="CD18" s="87">
        <f t="shared" si="3"/>
        <v>0</v>
      </c>
    </row>
    <row r="19" spans="1:82" ht="17.100000000000001" customHeight="1">
      <c r="A19" s="397"/>
      <c r="B19" s="400"/>
      <c r="C19" s="184" t="s">
        <v>509</v>
      </c>
      <c r="D19" s="179"/>
      <c r="E19" s="90"/>
      <c r="F19" s="90"/>
      <c r="G19" s="90"/>
      <c r="H19" s="90">
        <v>4</v>
      </c>
      <c r="I19" s="90"/>
      <c r="J19" s="90"/>
      <c r="K19" s="113"/>
      <c r="L19" s="114"/>
      <c r="M19" s="90"/>
      <c r="N19" s="114"/>
      <c r="O19" s="114">
        <v>4</v>
      </c>
      <c r="P19" s="114"/>
      <c r="Q19" s="116"/>
      <c r="R19" s="113"/>
      <c r="S19" s="115"/>
      <c r="T19" s="114"/>
      <c r="U19" s="114"/>
      <c r="V19" s="90"/>
      <c r="W19" s="90"/>
      <c r="X19" s="114"/>
      <c r="Y19" s="113"/>
      <c r="Z19" s="114"/>
      <c r="AA19" s="114"/>
      <c r="AB19" s="114"/>
      <c r="AC19" s="114">
        <v>4</v>
      </c>
      <c r="AD19" s="114"/>
      <c r="AE19" s="195"/>
      <c r="AF19" s="179"/>
      <c r="AG19" s="115"/>
      <c r="AH19" s="114"/>
      <c r="AI19" s="114"/>
      <c r="AJ19" s="114"/>
      <c r="AK19" s="114"/>
      <c r="AL19" s="114"/>
      <c r="AM19" s="113"/>
      <c r="AN19" s="114"/>
      <c r="AO19" s="114"/>
      <c r="AP19" s="114"/>
      <c r="AQ19" s="114"/>
      <c r="AR19" s="114"/>
      <c r="AS19" s="114"/>
      <c r="AT19" s="113"/>
      <c r="AU19" s="116"/>
      <c r="AV19" s="114"/>
      <c r="AW19" s="114"/>
      <c r="AX19" s="114"/>
      <c r="AY19" s="114"/>
      <c r="AZ19" s="114"/>
      <c r="BA19" s="113"/>
      <c r="BB19" s="112"/>
      <c r="BC19" s="114"/>
      <c r="BD19" s="114"/>
      <c r="BE19" s="114"/>
      <c r="BF19" s="114"/>
      <c r="BG19" s="114"/>
      <c r="BH19" s="113"/>
      <c r="BI19" s="116"/>
      <c r="BJ19" s="180"/>
      <c r="BK19" s="116"/>
      <c r="BL19" s="113"/>
      <c r="BM19" s="113"/>
      <c r="BN19" s="114"/>
      <c r="BO19" s="113"/>
      <c r="BP19" s="114"/>
      <c r="BQ19" s="114"/>
      <c r="BR19" s="114"/>
      <c r="BS19" s="114"/>
      <c r="BT19" s="114"/>
      <c r="BU19" s="114"/>
      <c r="BV19" s="113"/>
      <c r="BW19" s="116"/>
      <c r="BX19" s="180"/>
      <c r="BY19" s="157"/>
      <c r="CA19" s="93">
        <f t="shared" si="0"/>
        <v>3</v>
      </c>
      <c r="CB19" s="151">
        <f t="shared" si="1"/>
        <v>0</v>
      </c>
      <c r="CC19" s="94">
        <f t="shared" si="2"/>
        <v>0</v>
      </c>
      <c r="CD19" s="95">
        <f t="shared" si="3"/>
        <v>0</v>
      </c>
    </row>
    <row r="20" spans="1:82" ht="17.100000000000001" customHeight="1" thickBot="1">
      <c r="A20" s="398"/>
      <c r="B20" s="401"/>
      <c r="C20" s="185" t="s">
        <v>510</v>
      </c>
      <c r="D20" s="181"/>
      <c r="E20" s="97"/>
      <c r="F20" s="97"/>
      <c r="G20" s="97"/>
      <c r="H20" s="97"/>
      <c r="I20" s="97"/>
      <c r="J20" s="97"/>
      <c r="K20" s="118"/>
      <c r="L20" s="96"/>
      <c r="M20" s="96"/>
      <c r="N20" s="96"/>
      <c r="O20" s="96"/>
      <c r="P20" s="96"/>
      <c r="Q20" s="120"/>
      <c r="R20" s="118"/>
      <c r="S20" s="119"/>
      <c r="T20" s="96"/>
      <c r="U20" s="96"/>
      <c r="V20" s="96"/>
      <c r="W20" s="96"/>
      <c r="X20" s="96"/>
      <c r="Y20" s="118"/>
      <c r="Z20" s="96"/>
      <c r="AA20" s="96"/>
      <c r="AB20" s="96"/>
      <c r="AC20" s="96"/>
      <c r="AD20" s="96"/>
      <c r="AE20" s="196"/>
      <c r="AF20" s="181"/>
      <c r="AG20" s="119"/>
      <c r="AH20" s="96"/>
      <c r="AI20" s="96"/>
      <c r="AJ20" s="96"/>
      <c r="AK20" s="96"/>
      <c r="AL20" s="96"/>
      <c r="AM20" s="118"/>
      <c r="AN20" s="96"/>
      <c r="AO20" s="96"/>
      <c r="AP20" s="96"/>
      <c r="AQ20" s="96"/>
      <c r="AR20" s="96"/>
      <c r="AS20" s="96"/>
      <c r="AT20" s="118"/>
      <c r="AU20" s="120"/>
      <c r="AV20" s="96"/>
      <c r="AW20" s="96"/>
      <c r="AX20" s="96"/>
      <c r="AY20" s="96"/>
      <c r="AZ20" s="96"/>
      <c r="BA20" s="118"/>
      <c r="BB20" s="117"/>
      <c r="BC20" s="96"/>
      <c r="BD20" s="96"/>
      <c r="BE20" s="96"/>
      <c r="BF20" s="96"/>
      <c r="BG20" s="96"/>
      <c r="BH20" s="118"/>
      <c r="BI20" s="120"/>
      <c r="BJ20" s="182"/>
      <c r="BK20" s="120"/>
      <c r="BL20" s="118"/>
      <c r="BM20" s="118"/>
      <c r="BN20" s="96"/>
      <c r="BO20" s="118"/>
      <c r="BP20" s="96"/>
      <c r="BQ20" s="96"/>
      <c r="BR20" s="96"/>
      <c r="BS20" s="96"/>
      <c r="BT20" s="96"/>
      <c r="BU20" s="96"/>
      <c r="BV20" s="118"/>
      <c r="BW20" s="120"/>
      <c r="BX20" s="182"/>
      <c r="BY20" s="158"/>
      <c r="CA20" s="104">
        <f t="shared" si="0"/>
        <v>0</v>
      </c>
      <c r="CB20" s="152">
        <f t="shared" si="1"/>
        <v>0</v>
      </c>
      <c r="CC20" s="105">
        <f t="shared" si="2"/>
        <v>0</v>
      </c>
      <c r="CD20" s="106">
        <f t="shared" si="3"/>
        <v>0</v>
      </c>
    </row>
    <row r="21" spans="1:82" ht="17.100000000000001" customHeight="1">
      <c r="A21" s="396">
        <v>6</v>
      </c>
      <c r="B21" s="399" t="s">
        <v>449</v>
      </c>
      <c r="C21" s="186" t="s">
        <v>505</v>
      </c>
      <c r="D21" s="177"/>
      <c r="E21" s="81"/>
      <c r="F21" s="81"/>
      <c r="G21" s="81">
        <v>4</v>
      </c>
      <c r="H21" s="81"/>
      <c r="I21" s="81"/>
      <c r="J21" s="81"/>
      <c r="K21" s="108"/>
      <c r="L21" s="109"/>
      <c r="M21" s="109"/>
      <c r="N21" s="109">
        <v>4</v>
      </c>
      <c r="O21" s="109"/>
      <c r="P21" s="109"/>
      <c r="Q21" s="111"/>
      <c r="R21" s="108"/>
      <c r="S21" s="110"/>
      <c r="T21" s="109"/>
      <c r="U21" s="109">
        <v>4</v>
      </c>
      <c r="V21" s="109"/>
      <c r="W21" s="109"/>
      <c r="X21" s="109"/>
      <c r="Y21" s="108"/>
      <c r="Z21" s="109"/>
      <c r="AA21" s="109"/>
      <c r="AB21" s="109">
        <v>4</v>
      </c>
      <c r="AC21" s="109"/>
      <c r="AD21" s="109"/>
      <c r="AE21" s="194"/>
      <c r="AF21" s="177"/>
      <c r="AG21" s="110"/>
      <c r="AH21" s="109"/>
      <c r="AI21" s="109"/>
      <c r="AJ21" s="109"/>
      <c r="AK21" s="109"/>
      <c r="AL21" s="109"/>
      <c r="AM21" s="108"/>
      <c r="AN21" s="109"/>
      <c r="AO21" s="109"/>
      <c r="AP21" s="109"/>
      <c r="AQ21" s="109"/>
      <c r="AR21" s="109"/>
      <c r="AS21" s="109"/>
      <c r="AT21" s="108"/>
      <c r="AU21" s="111"/>
      <c r="AV21" s="109"/>
      <c r="AW21" s="109"/>
      <c r="AX21" s="109"/>
      <c r="AY21" s="109"/>
      <c r="AZ21" s="109"/>
      <c r="BA21" s="108"/>
      <c r="BB21" s="107"/>
      <c r="BC21" s="109"/>
      <c r="BD21" s="109"/>
      <c r="BE21" s="109"/>
      <c r="BF21" s="109"/>
      <c r="BG21" s="109"/>
      <c r="BH21" s="108"/>
      <c r="BI21" s="111"/>
      <c r="BJ21" s="178"/>
      <c r="BK21" s="111"/>
      <c r="BL21" s="108"/>
      <c r="BM21" s="108"/>
      <c r="BN21" s="109"/>
      <c r="BO21" s="108"/>
      <c r="BP21" s="109"/>
      <c r="BQ21" s="109"/>
      <c r="BR21" s="109"/>
      <c r="BS21" s="109"/>
      <c r="BT21" s="109"/>
      <c r="BU21" s="109"/>
      <c r="BV21" s="108"/>
      <c r="BW21" s="111"/>
      <c r="BX21" s="178"/>
      <c r="BY21" s="156"/>
      <c r="CA21" s="85">
        <f t="shared" si="0"/>
        <v>4</v>
      </c>
      <c r="CB21" s="150">
        <f t="shared" si="1"/>
        <v>0</v>
      </c>
      <c r="CC21" s="86">
        <f t="shared" si="2"/>
        <v>0</v>
      </c>
      <c r="CD21" s="87">
        <f t="shared" si="3"/>
        <v>0</v>
      </c>
    </row>
    <row r="22" spans="1:82" ht="17.100000000000001" customHeight="1">
      <c r="A22" s="397"/>
      <c r="B22" s="400"/>
      <c r="C22" s="184" t="s">
        <v>509</v>
      </c>
      <c r="D22" s="179"/>
      <c r="E22" s="90"/>
      <c r="F22" s="90"/>
      <c r="G22" s="90"/>
      <c r="H22" s="90">
        <v>4</v>
      </c>
      <c r="I22" s="90"/>
      <c r="J22" s="90"/>
      <c r="K22" s="113"/>
      <c r="L22" s="114"/>
      <c r="M22" s="90"/>
      <c r="N22" s="114"/>
      <c r="O22" s="114">
        <v>4</v>
      </c>
      <c r="P22" s="114"/>
      <c r="Q22" s="116"/>
      <c r="R22" s="113"/>
      <c r="S22" s="115"/>
      <c r="T22" s="114"/>
      <c r="U22" s="114"/>
      <c r="V22" s="90"/>
      <c r="W22" s="90"/>
      <c r="X22" s="114"/>
      <c r="Y22" s="113"/>
      <c r="Z22" s="114"/>
      <c r="AA22" s="114"/>
      <c r="AB22" s="114"/>
      <c r="AC22" s="114">
        <v>4</v>
      </c>
      <c r="AD22" s="114"/>
      <c r="AE22" s="195"/>
      <c r="AF22" s="179"/>
      <c r="AG22" s="115"/>
      <c r="AH22" s="114"/>
      <c r="AI22" s="114"/>
      <c r="AJ22" s="114"/>
      <c r="AK22" s="114"/>
      <c r="AL22" s="114"/>
      <c r="AM22" s="113"/>
      <c r="AN22" s="114"/>
      <c r="AO22" s="114"/>
      <c r="AP22" s="114"/>
      <c r="AQ22" s="114"/>
      <c r="AR22" s="114"/>
      <c r="AS22" s="114"/>
      <c r="AT22" s="113"/>
      <c r="AU22" s="116"/>
      <c r="AV22" s="114"/>
      <c r="AW22" s="114"/>
      <c r="AX22" s="114"/>
      <c r="AY22" s="114"/>
      <c r="AZ22" s="114"/>
      <c r="BA22" s="113"/>
      <c r="BB22" s="112"/>
      <c r="BC22" s="114"/>
      <c r="BD22" s="114"/>
      <c r="BE22" s="114"/>
      <c r="BF22" s="114"/>
      <c r="BG22" s="114"/>
      <c r="BH22" s="113"/>
      <c r="BI22" s="116"/>
      <c r="BJ22" s="180"/>
      <c r="BK22" s="116"/>
      <c r="BL22" s="113"/>
      <c r="BM22" s="113"/>
      <c r="BN22" s="114"/>
      <c r="BO22" s="113"/>
      <c r="BP22" s="114"/>
      <c r="BQ22" s="114"/>
      <c r="BR22" s="114"/>
      <c r="BS22" s="114"/>
      <c r="BT22" s="114"/>
      <c r="BU22" s="114"/>
      <c r="BV22" s="113"/>
      <c r="BW22" s="116"/>
      <c r="BX22" s="180"/>
      <c r="BY22" s="157"/>
      <c r="CA22" s="93">
        <f t="shared" si="0"/>
        <v>3</v>
      </c>
      <c r="CB22" s="151">
        <f t="shared" si="1"/>
        <v>0</v>
      </c>
      <c r="CC22" s="94">
        <f t="shared" si="2"/>
        <v>0</v>
      </c>
      <c r="CD22" s="95">
        <f t="shared" si="3"/>
        <v>0</v>
      </c>
    </row>
    <row r="23" spans="1:82" ht="17.100000000000001" customHeight="1" thickBot="1">
      <c r="A23" s="398"/>
      <c r="B23" s="401"/>
      <c r="C23" s="185" t="s">
        <v>510</v>
      </c>
      <c r="D23" s="181"/>
      <c r="E23" s="97"/>
      <c r="F23" s="97"/>
      <c r="G23" s="97"/>
      <c r="H23" s="97"/>
      <c r="I23" s="97"/>
      <c r="J23" s="97"/>
      <c r="K23" s="118"/>
      <c r="L23" s="96"/>
      <c r="M23" s="96"/>
      <c r="N23" s="96"/>
      <c r="O23" s="96"/>
      <c r="P23" s="96"/>
      <c r="Q23" s="120"/>
      <c r="R23" s="118"/>
      <c r="S23" s="119"/>
      <c r="T23" s="96"/>
      <c r="U23" s="96"/>
      <c r="V23" s="96"/>
      <c r="W23" s="96"/>
      <c r="X23" s="96"/>
      <c r="Y23" s="118"/>
      <c r="Z23" s="96"/>
      <c r="AA23" s="96"/>
      <c r="AB23" s="96"/>
      <c r="AC23" s="96"/>
      <c r="AD23" s="96"/>
      <c r="AE23" s="196"/>
      <c r="AF23" s="181"/>
      <c r="AG23" s="119"/>
      <c r="AH23" s="96"/>
      <c r="AI23" s="96"/>
      <c r="AJ23" s="96"/>
      <c r="AK23" s="96"/>
      <c r="AL23" s="96"/>
      <c r="AM23" s="118"/>
      <c r="AN23" s="96"/>
      <c r="AO23" s="96"/>
      <c r="AP23" s="96"/>
      <c r="AQ23" s="96"/>
      <c r="AR23" s="96"/>
      <c r="AS23" s="96"/>
      <c r="AT23" s="118"/>
      <c r="AU23" s="120"/>
      <c r="AV23" s="96"/>
      <c r="AW23" s="96"/>
      <c r="AX23" s="96"/>
      <c r="AY23" s="96"/>
      <c r="AZ23" s="96"/>
      <c r="BA23" s="118"/>
      <c r="BB23" s="117"/>
      <c r="BC23" s="96"/>
      <c r="BD23" s="96"/>
      <c r="BE23" s="96"/>
      <c r="BF23" s="96"/>
      <c r="BG23" s="96"/>
      <c r="BH23" s="118"/>
      <c r="BI23" s="120"/>
      <c r="BJ23" s="182"/>
      <c r="BK23" s="120"/>
      <c r="BL23" s="118"/>
      <c r="BM23" s="118"/>
      <c r="BN23" s="96"/>
      <c r="BO23" s="118"/>
      <c r="BP23" s="96"/>
      <c r="BQ23" s="96"/>
      <c r="BR23" s="96"/>
      <c r="BS23" s="96"/>
      <c r="BT23" s="96"/>
      <c r="BU23" s="96"/>
      <c r="BV23" s="118"/>
      <c r="BW23" s="120"/>
      <c r="BX23" s="182"/>
      <c r="BY23" s="158"/>
      <c r="CA23" s="104">
        <f t="shared" si="0"/>
        <v>0</v>
      </c>
      <c r="CB23" s="152">
        <f t="shared" si="1"/>
        <v>0</v>
      </c>
      <c r="CC23" s="105">
        <f t="shared" si="2"/>
        <v>0</v>
      </c>
      <c r="CD23" s="106">
        <f t="shared" si="3"/>
        <v>0</v>
      </c>
    </row>
    <row r="24" spans="1:82" ht="17.100000000000001" customHeight="1">
      <c r="A24" s="396">
        <v>7</v>
      </c>
      <c r="B24" s="399" t="s">
        <v>455</v>
      </c>
      <c r="C24" s="186" t="s">
        <v>505</v>
      </c>
      <c r="D24" s="177"/>
      <c r="E24" s="81"/>
      <c r="F24" s="81"/>
      <c r="G24" s="81">
        <v>4</v>
      </c>
      <c r="H24" s="81"/>
      <c r="I24" s="81"/>
      <c r="J24" s="81"/>
      <c r="K24" s="108"/>
      <c r="L24" s="109"/>
      <c r="M24" s="109"/>
      <c r="N24" s="109">
        <v>4</v>
      </c>
      <c r="O24" s="109"/>
      <c r="P24" s="109"/>
      <c r="Q24" s="111"/>
      <c r="R24" s="108"/>
      <c r="S24" s="110"/>
      <c r="T24" s="109"/>
      <c r="U24" s="109">
        <v>4</v>
      </c>
      <c r="V24" s="109"/>
      <c r="W24" s="109"/>
      <c r="X24" s="109"/>
      <c r="Y24" s="108"/>
      <c r="Z24" s="109"/>
      <c r="AA24" s="109"/>
      <c r="AB24" s="109">
        <v>4</v>
      </c>
      <c r="AC24" s="109"/>
      <c r="AD24" s="109"/>
      <c r="AE24" s="194"/>
      <c r="AF24" s="177"/>
      <c r="AG24" s="110"/>
      <c r="AH24" s="109"/>
      <c r="AI24" s="109"/>
      <c r="AJ24" s="109"/>
      <c r="AK24" s="109"/>
      <c r="AL24" s="109"/>
      <c r="AM24" s="108"/>
      <c r="AN24" s="109"/>
      <c r="AO24" s="109"/>
      <c r="AP24" s="109"/>
      <c r="AQ24" s="109"/>
      <c r="AR24" s="109"/>
      <c r="AS24" s="109"/>
      <c r="AT24" s="108"/>
      <c r="AU24" s="111"/>
      <c r="AV24" s="109"/>
      <c r="AW24" s="109"/>
      <c r="AX24" s="109"/>
      <c r="AY24" s="109"/>
      <c r="AZ24" s="109"/>
      <c r="BA24" s="108"/>
      <c r="BB24" s="107"/>
      <c r="BC24" s="109"/>
      <c r="BD24" s="109"/>
      <c r="BE24" s="109"/>
      <c r="BF24" s="109"/>
      <c r="BG24" s="109"/>
      <c r="BH24" s="108"/>
      <c r="BI24" s="111"/>
      <c r="BJ24" s="178"/>
      <c r="BK24" s="111"/>
      <c r="BL24" s="108"/>
      <c r="BM24" s="108"/>
      <c r="BN24" s="109"/>
      <c r="BO24" s="108"/>
      <c r="BP24" s="109"/>
      <c r="BQ24" s="109"/>
      <c r="BR24" s="109"/>
      <c r="BS24" s="109"/>
      <c r="BT24" s="109"/>
      <c r="BU24" s="109"/>
      <c r="BV24" s="108"/>
      <c r="BW24" s="111"/>
      <c r="BX24" s="178"/>
      <c r="BY24" s="156"/>
      <c r="CA24" s="85">
        <f t="shared" si="0"/>
        <v>4</v>
      </c>
      <c r="CB24" s="150">
        <f t="shared" si="1"/>
        <v>0</v>
      </c>
      <c r="CC24" s="86">
        <f t="shared" si="2"/>
        <v>0</v>
      </c>
      <c r="CD24" s="87">
        <f t="shared" si="3"/>
        <v>0</v>
      </c>
    </row>
    <row r="25" spans="1:82" ht="17.100000000000001" customHeight="1">
      <c r="A25" s="397"/>
      <c r="B25" s="400"/>
      <c r="C25" s="184" t="s">
        <v>509</v>
      </c>
      <c r="D25" s="179"/>
      <c r="E25" s="90"/>
      <c r="F25" s="90"/>
      <c r="G25" s="90"/>
      <c r="H25" s="90">
        <v>4</v>
      </c>
      <c r="I25" s="90"/>
      <c r="J25" s="90"/>
      <c r="K25" s="113"/>
      <c r="L25" s="114"/>
      <c r="M25" s="90"/>
      <c r="N25" s="114"/>
      <c r="O25" s="114">
        <v>4</v>
      </c>
      <c r="P25" s="114"/>
      <c r="Q25" s="116"/>
      <c r="R25" s="113"/>
      <c r="S25" s="115"/>
      <c r="T25" s="114"/>
      <c r="U25" s="114"/>
      <c r="V25" s="90"/>
      <c r="W25" s="90"/>
      <c r="X25" s="114"/>
      <c r="Y25" s="113"/>
      <c r="Z25" s="114"/>
      <c r="AA25" s="114"/>
      <c r="AB25" s="114"/>
      <c r="AC25" s="114">
        <v>4</v>
      </c>
      <c r="AD25" s="114"/>
      <c r="AE25" s="195"/>
      <c r="AF25" s="179"/>
      <c r="AG25" s="115"/>
      <c r="AH25" s="114"/>
      <c r="AI25" s="114"/>
      <c r="AJ25" s="114"/>
      <c r="AK25" s="114"/>
      <c r="AL25" s="114"/>
      <c r="AM25" s="113"/>
      <c r="AN25" s="114"/>
      <c r="AO25" s="114"/>
      <c r="AP25" s="114"/>
      <c r="AQ25" s="114"/>
      <c r="AR25" s="114"/>
      <c r="AS25" s="114"/>
      <c r="AT25" s="113"/>
      <c r="AU25" s="116"/>
      <c r="AV25" s="114"/>
      <c r="AW25" s="114"/>
      <c r="AX25" s="114"/>
      <c r="AY25" s="114"/>
      <c r="AZ25" s="114"/>
      <c r="BA25" s="113"/>
      <c r="BB25" s="112"/>
      <c r="BC25" s="114"/>
      <c r="BD25" s="114"/>
      <c r="BE25" s="114"/>
      <c r="BF25" s="114"/>
      <c r="BG25" s="114"/>
      <c r="BH25" s="113"/>
      <c r="BI25" s="116"/>
      <c r="BJ25" s="180"/>
      <c r="BK25" s="116"/>
      <c r="BL25" s="113"/>
      <c r="BM25" s="113"/>
      <c r="BN25" s="114"/>
      <c r="BO25" s="113"/>
      <c r="BP25" s="114"/>
      <c r="BQ25" s="114"/>
      <c r="BR25" s="114"/>
      <c r="BS25" s="114"/>
      <c r="BT25" s="114"/>
      <c r="BU25" s="114"/>
      <c r="BV25" s="113"/>
      <c r="BW25" s="116"/>
      <c r="BX25" s="180"/>
      <c r="BY25" s="157"/>
      <c r="CA25" s="93">
        <f t="shared" si="0"/>
        <v>3</v>
      </c>
      <c r="CB25" s="151">
        <f t="shared" si="1"/>
        <v>0</v>
      </c>
      <c r="CC25" s="94">
        <f t="shared" si="2"/>
        <v>0</v>
      </c>
      <c r="CD25" s="95">
        <f t="shared" si="3"/>
        <v>0</v>
      </c>
    </row>
    <row r="26" spans="1:82" ht="17.100000000000001" customHeight="1" thickBot="1">
      <c r="A26" s="398"/>
      <c r="B26" s="401"/>
      <c r="C26" s="185" t="s">
        <v>510</v>
      </c>
      <c r="D26" s="181"/>
      <c r="E26" s="97"/>
      <c r="F26" s="97"/>
      <c r="G26" s="97"/>
      <c r="H26" s="97"/>
      <c r="I26" s="97"/>
      <c r="J26" s="97"/>
      <c r="K26" s="118"/>
      <c r="L26" s="96"/>
      <c r="M26" s="96"/>
      <c r="N26" s="96"/>
      <c r="O26" s="96"/>
      <c r="P26" s="96"/>
      <c r="Q26" s="120"/>
      <c r="R26" s="118"/>
      <c r="S26" s="119"/>
      <c r="T26" s="96"/>
      <c r="U26" s="96"/>
      <c r="V26" s="96"/>
      <c r="W26" s="96"/>
      <c r="X26" s="96"/>
      <c r="Y26" s="118"/>
      <c r="Z26" s="96"/>
      <c r="AA26" s="96"/>
      <c r="AB26" s="96"/>
      <c r="AC26" s="96"/>
      <c r="AD26" s="96"/>
      <c r="AE26" s="196"/>
      <c r="AF26" s="181"/>
      <c r="AG26" s="119"/>
      <c r="AH26" s="96"/>
      <c r="AI26" s="96"/>
      <c r="AJ26" s="96"/>
      <c r="AK26" s="96"/>
      <c r="AL26" s="96"/>
      <c r="AM26" s="118"/>
      <c r="AN26" s="96"/>
      <c r="AO26" s="96"/>
      <c r="AP26" s="96"/>
      <c r="AQ26" s="96"/>
      <c r="AR26" s="96"/>
      <c r="AS26" s="96"/>
      <c r="AT26" s="118"/>
      <c r="AU26" s="120"/>
      <c r="AV26" s="96"/>
      <c r="AW26" s="96"/>
      <c r="AX26" s="96"/>
      <c r="AY26" s="96"/>
      <c r="AZ26" s="96"/>
      <c r="BA26" s="118"/>
      <c r="BB26" s="117"/>
      <c r="BC26" s="96"/>
      <c r="BD26" s="96"/>
      <c r="BE26" s="96"/>
      <c r="BF26" s="96"/>
      <c r="BG26" s="96"/>
      <c r="BH26" s="118"/>
      <c r="BI26" s="120"/>
      <c r="BJ26" s="182"/>
      <c r="BK26" s="120"/>
      <c r="BL26" s="118"/>
      <c r="BM26" s="118"/>
      <c r="BN26" s="96"/>
      <c r="BO26" s="118"/>
      <c r="BP26" s="96"/>
      <c r="BQ26" s="96"/>
      <c r="BR26" s="96"/>
      <c r="BS26" s="96"/>
      <c r="BT26" s="96"/>
      <c r="BU26" s="96"/>
      <c r="BV26" s="118"/>
      <c r="BW26" s="120"/>
      <c r="BX26" s="182"/>
      <c r="BY26" s="158"/>
      <c r="CA26" s="104">
        <f t="shared" si="0"/>
        <v>0</v>
      </c>
      <c r="CB26" s="152">
        <f t="shared" si="1"/>
        <v>0</v>
      </c>
      <c r="CC26" s="105">
        <f t="shared" si="2"/>
        <v>0</v>
      </c>
      <c r="CD26" s="106">
        <f t="shared" si="3"/>
        <v>0</v>
      </c>
    </row>
    <row r="27" spans="1:82" ht="17.100000000000001" customHeight="1">
      <c r="A27" s="396">
        <v>8</v>
      </c>
      <c r="B27" s="399" t="s">
        <v>461</v>
      </c>
      <c r="C27" s="186" t="s">
        <v>505</v>
      </c>
      <c r="D27" s="177"/>
      <c r="E27" s="81"/>
      <c r="F27" s="81"/>
      <c r="G27" s="81">
        <v>4</v>
      </c>
      <c r="H27" s="81"/>
      <c r="I27" s="81"/>
      <c r="J27" s="81"/>
      <c r="K27" s="108"/>
      <c r="L27" s="109"/>
      <c r="M27" s="109"/>
      <c r="N27" s="109">
        <v>4</v>
      </c>
      <c r="O27" s="109"/>
      <c r="P27" s="109"/>
      <c r="Q27" s="111"/>
      <c r="R27" s="108"/>
      <c r="S27" s="110"/>
      <c r="T27" s="109"/>
      <c r="U27" s="109">
        <v>4</v>
      </c>
      <c r="V27" s="109"/>
      <c r="W27" s="109"/>
      <c r="X27" s="109"/>
      <c r="Y27" s="108"/>
      <c r="Z27" s="109"/>
      <c r="AA27" s="109"/>
      <c r="AB27" s="109">
        <v>4</v>
      </c>
      <c r="AC27" s="109"/>
      <c r="AD27" s="109"/>
      <c r="AE27" s="194"/>
      <c r="AF27" s="177"/>
      <c r="AG27" s="110"/>
      <c r="AH27" s="109"/>
      <c r="AI27" s="109"/>
      <c r="AJ27" s="109"/>
      <c r="AK27" s="109"/>
      <c r="AL27" s="109"/>
      <c r="AM27" s="108"/>
      <c r="AN27" s="109"/>
      <c r="AO27" s="109"/>
      <c r="AP27" s="109"/>
      <c r="AQ27" s="109"/>
      <c r="AR27" s="109"/>
      <c r="AS27" s="109"/>
      <c r="AT27" s="108"/>
      <c r="AU27" s="111"/>
      <c r="AV27" s="109"/>
      <c r="AW27" s="109"/>
      <c r="AX27" s="109"/>
      <c r="AY27" s="109"/>
      <c r="AZ27" s="109"/>
      <c r="BA27" s="108"/>
      <c r="BB27" s="107"/>
      <c r="BC27" s="109"/>
      <c r="BD27" s="109"/>
      <c r="BE27" s="109"/>
      <c r="BF27" s="109"/>
      <c r="BG27" s="109"/>
      <c r="BH27" s="108"/>
      <c r="BI27" s="111"/>
      <c r="BJ27" s="178"/>
      <c r="BK27" s="111"/>
      <c r="BL27" s="108"/>
      <c r="BM27" s="108"/>
      <c r="BN27" s="109"/>
      <c r="BO27" s="108"/>
      <c r="BP27" s="109"/>
      <c r="BQ27" s="109"/>
      <c r="BR27" s="109"/>
      <c r="BS27" s="109"/>
      <c r="BT27" s="109"/>
      <c r="BU27" s="109"/>
      <c r="BV27" s="108"/>
      <c r="BW27" s="111"/>
      <c r="BX27" s="178"/>
      <c r="BY27" s="156"/>
      <c r="CA27" s="85">
        <f t="shared" si="0"/>
        <v>4</v>
      </c>
      <c r="CB27" s="150">
        <f t="shared" si="1"/>
        <v>0</v>
      </c>
      <c r="CC27" s="86">
        <f t="shared" si="2"/>
        <v>0</v>
      </c>
      <c r="CD27" s="87">
        <f t="shared" si="3"/>
        <v>0</v>
      </c>
    </row>
    <row r="28" spans="1:82" ht="17.100000000000001" customHeight="1">
      <c r="A28" s="397"/>
      <c r="B28" s="400"/>
      <c r="C28" s="184" t="s">
        <v>509</v>
      </c>
      <c r="D28" s="179"/>
      <c r="E28" s="90"/>
      <c r="F28" s="90"/>
      <c r="G28" s="90"/>
      <c r="H28" s="90">
        <v>4</v>
      </c>
      <c r="I28" s="90"/>
      <c r="J28" s="90"/>
      <c r="K28" s="113"/>
      <c r="L28" s="114"/>
      <c r="M28" s="90"/>
      <c r="N28" s="114"/>
      <c r="O28" s="114">
        <v>4</v>
      </c>
      <c r="P28" s="114"/>
      <c r="Q28" s="116"/>
      <c r="R28" s="113"/>
      <c r="S28" s="115"/>
      <c r="T28" s="114"/>
      <c r="U28" s="114"/>
      <c r="V28" s="90"/>
      <c r="W28" s="90"/>
      <c r="X28" s="114"/>
      <c r="Y28" s="113"/>
      <c r="Z28" s="114"/>
      <c r="AA28" s="114"/>
      <c r="AB28" s="114"/>
      <c r="AC28" s="114"/>
      <c r="AD28" s="114"/>
      <c r="AE28" s="195"/>
      <c r="AF28" s="179"/>
      <c r="AG28" s="115"/>
      <c r="AH28" s="114"/>
      <c r="AI28" s="114"/>
      <c r="AJ28" s="114"/>
      <c r="AK28" s="114"/>
      <c r="AL28" s="114"/>
      <c r="AM28" s="113"/>
      <c r="AN28" s="114"/>
      <c r="AO28" s="114"/>
      <c r="AP28" s="114"/>
      <c r="AQ28" s="114"/>
      <c r="AR28" s="114"/>
      <c r="AS28" s="114"/>
      <c r="AT28" s="113"/>
      <c r="AU28" s="116"/>
      <c r="AV28" s="114"/>
      <c r="AW28" s="114"/>
      <c r="AX28" s="114"/>
      <c r="AY28" s="114"/>
      <c r="AZ28" s="114"/>
      <c r="BA28" s="113"/>
      <c r="BB28" s="112"/>
      <c r="BC28" s="114"/>
      <c r="BD28" s="114"/>
      <c r="BE28" s="114"/>
      <c r="BF28" s="114"/>
      <c r="BG28" s="114"/>
      <c r="BH28" s="113"/>
      <c r="BI28" s="116"/>
      <c r="BJ28" s="180"/>
      <c r="BK28" s="116"/>
      <c r="BL28" s="113"/>
      <c r="BM28" s="113"/>
      <c r="BN28" s="114"/>
      <c r="BO28" s="113"/>
      <c r="BP28" s="114"/>
      <c r="BQ28" s="114"/>
      <c r="BR28" s="114"/>
      <c r="BS28" s="114"/>
      <c r="BT28" s="114"/>
      <c r="BU28" s="114"/>
      <c r="BV28" s="113"/>
      <c r="BW28" s="116"/>
      <c r="BX28" s="180"/>
      <c r="BY28" s="157"/>
      <c r="CA28" s="93">
        <f t="shared" si="0"/>
        <v>2</v>
      </c>
      <c r="CB28" s="151">
        <f t="shared" si="1"/>
        <v>0</v>
      </c>
      <c r="CC28" s="94">
        <f t="shared" si="2"/>
        <v>0</v>
      </c>
      <c r="CD28" s="95">
        <f t="shared" si="3"/>
        <v>0</v>
      </c>
    </row>
    <row r="29" spans="1:82" ht="17.100000000000001" customHeight="1" thickBot="1">
      <c r="A29" s="398"/>
      <c r="B29" s="401"/>
      <c r="C29" s="185" t="s">
        <v>510</v>
      </c>
      <c r="D29" s="181"/>
      <c r="E29" s="97"/>
      <c r="F29" s="97"/>
      <c r="G29" s="97"/>
      <c r="H29" s="97"/>
      <c r="I29" s="97"/>
      <c r="J29" s="97"/>
      <c r="K29" s="118"/>
      <c r="L29" s="96"/>
      <c r="M29" s="96"/>
      <c r="N29" s="96"/>
      <c r="O29" s="96"/>
      <c r="P29" s="96"/>
      <c r="Q29" s="120"/>
      <c r="R29" s="118"/>
      <c r="S29" s="119"/>
      <c r="T29" s="96"/>
      <c r="U29" s="96"/>
      <c r="V29" s="96"/>
      <c r="W29" s="96"/>
      <c r="X29" s="96"/>
      <c r="Y29" s="118"/>
      <c r="Z29" s="96"/>
      <c r="AA29" s="96"/>
      <c r="AB29" s="96"/>
      <c r="AC29" s="96"/>
      <c r="AD29" s="96"/>
      <c r="AE29" s="196"/>
      <c r="AF29" s="181"/>
      <c r="AG29" s="119"/>
      <c r="AH29" s="96"/>
      <c r="AI29" s="96"/>
      <c r="AJ29" s="96"/>
      <c r="AK29" s="96"/>
      <c r="AL29" s="96"/>
      <c r="AM29" s="118"/>
      <c r="AN29" s="96"/>
      <c r="AO29" s="96"/>
      <c r="AP29" s="96"/>
      <c r="AQ29" s="96"/>
      <c r="AR29" s="96"/>
      <c r="AS29" s="96"/>
      <c r="AT29" s="118"/>
      <c r="AU29" s="120"/>
      <c r="AV29" s="96"/>
      <c r="AW29" s="96"/>
      <c r="AX29" s="96"/>
      <c r="AY29" s="96"/>
      <c r="AZ29" s="96"/>
      <c r="BA29" s="118"/>
      <c r="BB29" s="117"/>
      <c r="BC29" s="96"/>
      <c r="BD29" s="96"/>
      <c r="BE29" s="96"/>
      <c r="BF29" s="96"/>
      <c r="BG29" s="96"/>
      <c r="BH29" s="118"/>
      <c r="BI29" s="120"/>
      <c r="BJ29" s="182"/>
      <c r="BK29" s="120"/>
      <c r="BL29" s="118"/>
      <c r="BM29" s="118"/>
      <c r="BN29" s="96"/>
      <c r="BO29" s="118"/>
      <c r="BP29" s="96"/>
      <c r="BQ29" s="96"/>
      <c r="BR29" s="96"/>
      <c r="BS29" s="96"/>
      <c r="BT29" s="96"/>
      <c r="BU29" s="96"/>
      <c r="BV29" s="118"/>
      <c r="BW29" s="120"/>
      <c r="BX29" s="182"/>
      <c r="BY29" s="158"/>
      <c r="CA29" s="104">
        <f t="shared" si="0"/>
        <v>0</v>
      </c>
      <c r="CB29" s="152">
        <f t="shared" si="1"/>
        <v>0</v>
      </c>
      <c r="CC29" s="105">
        <f t="shared" si="2"/>
        <v>0</v>
      </c>
      <c r="CD29" s="106">
        <f t="shared" si="3"/>
        <v>0</v>
      </c>
    </row>
    <row r="30" spans="1:82" ht="17.100000000000001" customHeight="1">
      <c r="A30" s="396">
        <v>9</v>
      </c>
      <c r="B30" s="399" t="s">
        <v>467</v>
      </c>
      <c r="C30" s="186" t="s">
        <v>505</v>
      </c>
      <c r="D30" s="177"/>
      <c r="E30" s="81"/>
      <c r="F30" s="81"/>
      <c r="G30" s="81">
        <v>4</v>
      </c>
      <c r="H30" s="81"/>
      <c r="I30" s="81"/>
      <c r="J30" s="81"/>
      <c r="K30" s="108"/>
      <c r="L30" s="109"/>
      <c r="M30" s="109"/>
      <c r="N30" s="109">
        <v>4</v>
      </c>
      <c r="O30" s="109"/>
      <c r="P30" s="109"/>
      <c r="Q30" s="111"/>
      <c r="R30" s="108"/>
      <c r="S30" s="110"/>
      <c r="T30" s="109"/>
      <c r="U30" s="109">
        <v>4</v>
      </c>
      <c r="V30" s="109"/>
      <c r="W30" s="109"/>
      <c r="X30" s="109"/>
      <c r="Y30" s="108"/>
      <c r="Z30" s="109"/>
      <c r="AA30" s="109"/>
      <c r="AB30" s="109">
        <v>4</v>
      </c>
      <c r="AC30" s="109"/>
      <c r="AD30" s="109"/>
      <c r="AE30" s="194"/>
      <c r="AF30" s="177"/>
      <c r="AG30" s="110"/>
      <c r="AH30" s="109"/>
      <c r="AI30" s="109"/>
      <c r="AJ30" s="109"/>
      <c r="AK30" s="109"/>
      <c r="AL30" s="109"/>
      <c r="AM30" s="108"/>
      <c r="AN30" s="109"/>
      <c r="AO30" s="109"/>
      <c r="AP30" s="109"/>
      <c r="AQ30" s="109"/>
      <c r="AR30" s="109"/>
      <c r="AS30" s="109"/>
      <c r="AT30" s="108"/>
      <c r="AU30" s="111"/>
      <c r="AV30" s="109"/>
      <c r="AW30" s="109"/>
      <c r="AX30" s="109"/>
      <c r="AY30" s="109"/>
      <c r="AZ30" s="109"/>
      <c r="BA30" s="108"/>
      <c r="BB30" s="107"/>
      <c r="BC30" s="109"/>
      <c r="BD30" s="109"/>
      <c r="BE30" s="109"/>
      <c r="BF30" s="109"/>
      <c r="BG30" s="109"/>
      <c r="BH30" s="108"/>
      <c r="BI30" s="111"/>
      <c r="BJ30" s="178"/>
      <c r="BK30" s="111"/>
      <c r="BL30" s="108"/>
      <c r="BM30" s="108"/>
      <c r="BN30" s="109"/>
      <c r="BO30" s="108"/>
      <c r="BP30" s="109"/>
      <c r="BQ30" s="109"/>
      <c r="BR30" s="109"/>
      <c r="BS30" s="109"/>
      <c r="BT30" s="109"/>
      <c r="BU30" s="109"/>
      <c r="BV30" s="108"/>
      <c r="BW30" s="111"/>
      <c r="BX30" s="178"/>
      <c r="BY30" s="156"/>
      <c r="CA30" s="85">
        <f t="shared" si="0"/>
        <v>4</v>
      </c>
      <c r="CB30" s="150">
        <f t="shared" si="1"/>
        <v>0</v>
      </c>
      <c r="CC30" s="86">
        <f t="shared" si="2"/>
        <v>0</v>
      </c>
      <c r="CD30" s="87">
        <f t="shared" si="3"/>
        <v>0</v>
      </c>
    </row>
    <row r="31" spans="1:82" ht="17.100000000000001" customHeight="1">
      <c r="A31" s="397"/>
      <c r="B31" s="400"/>
      <c r="C31" s="184" t="s">
        <v>509</v>
      </c>
      <c r="D31" s="179"/>
      <c r="E31" s="90"/>
      <c r="F31" s="90"/>
      <c r="G31" s="90"/>
      <c r="H31" s="90">
        <v>4</v>
      </c>
      <c r="I31" s="90"/>
      <c r="J31" s="90"/>
      <c r="K31" s="113"/>
      <c r="L31" s="114"/>
      <c r="M31" s="90"/>
      <c r="N31" s="114"/>
      <c r="O31" s="114">
        <v>4</v>
      </c>
      <c r="P31" s="114"/>
      <c r="Q31" s="116"/>
      <c r="R31" s="113"/>
      <c r="S31" s="115"/>
      <c r="T31" s="114"/>
      <c r="U31" s="114"/>
      <c r="V31" s="90"/>
      <c r="W31" s="90"/>
      <c r="X31" s="114"/>
      <c r="Y31" s="113"/>
      <c r="Z31" s="114"/>
      <c r="AA31" s="114"/>
      <c r="AB31" s="114"/>
      <c r="AC31" s="114">
        <v>4</v>
      </c>
      <c r="AD31" s="114"/>
      <c r="AE31" s="195"/>
      <c r="AF31" s="179"/>
      <c r="AG31" s="115"/>
      <c r="AH31" s="114"/>
      <c r="AI31" s="114"/>
      <c r="AJ31" s="114"/>
      <c r="AK31" s="114"/>
      <c r="AL31" s="114"/>
      <c r="AM31" s="113"/>
      <c r="AN31" s="114"/>
      <c r="AO31" s="114"/>
      <c r="AP31" s="114"/>
      <c r="AQ31" s="114"/>
      <c r="AR31" s="114"/>
      <c r="AS31" s="114"/>
      <c r="AT31" s="113"/>
      <c r="AU31" s="116"/>
      <c r="AV31" s="114"/>
      <c r="AW31" s="114"/>
      <c r="AX31" s="114"/>
      <c r="AY31" s="114"/>
      <c r="AZ31" s="114"/>
      <c r="BA31" s="113"/>
      <c r="BB31" s="112"/>
      <c r="BC31" s="114"/>
      <c r="BD31" s="114"/>
      <c r="BE31" s="114"/>
      <c r="BF31" s="114"/>
      <c r="BG31" s="114"/>
      <c r="BH31" s="113"/>
      <c r="BI31" s="116"/>
      <c r="BJ31" s="180"/>
      <c r="BK31" s="116"/>
      <c r="BL31" s="113"/>
      <c r="BM31" s="113"/>
      <c r="BN31" s="114"/>
      <c r="BO31" s="113"/>
      <c r="BP31" s="114"/>
      <c r="BQ31" s="114"/>
      <c r="BR31" s="114"/>
      <c r="BS31" s="114"/>
      <c r="BT31" s="114"/>
      <c r="BU31" s="114"/>
      <c r="BV31" s="113"/>
      <c r="BW31" s="116"/>
      <c r="BX31" s="180"/>
      <c r="BY31" s="157"/>
      <c r="CA31" s="93">
        <f t="shared" si="0"/>
        <v>3</v>
      </c>
      <c r="CB31" s="151">
        <f t="shared" si="1"/>
        <v>0</v>
      </c>
      <c r="CC31" s="94">
        <f t="shared" si="2"/>
        <v>0</v>
      </c>
      <c r="CD31" s="95">
        <f t="shared" si="3"/>
        <v>0</v>
      </c>
    </row>
    <row r="32" spans="1:82" ht="17.100000000000001" customHeight="1" thickBot="1">
      <c r="A32" s="398"/>
      <c r="B32" s="401"/>
      <c r="C32" s="185" t="s">
        <v>510</v>
      </c>
      <c r="D32" s="181"/>
      <c r="E32" s="97"/>
      <c r="F32" s="97"/>
      <c r="G32" s="97"/>
      <c r="H32" s="97"/>
      <c r="I32" s="97"/>
      <c r="J32" s="97"/>
      <c r="K32" s="118"/>
      <c r="L32" s="96"/>
      <c r="M32" s="96"/>
      <c r="N32" s="96"/>
      <c r="O32" s="96"/>
      <c r="P32" s="96"/>
      <c r="Q32" s="120"/>
      <c r="R32" s="118"/>
      <c r="S32" s="119"/>
      <c r="T32" s="96"/>
      <c r="U32" s="96"/>
      <c r="V32" s="96"/>
      <c r="W32" s="96"/>
      <c r="X32" s="96"/>
      <c r="Y32" s="118"/>
      <c r="Z32" s="96"/>
      <c r="AA32" s="96"/>
      <c r="AB32" s="96"/>
      <c r="AC32" s="96"/>
      <c r="AD32" s="96"/>
      <c r="AE32" s="196"/>
      <c r="AF32" s="181"/>
      <c r="AG32" s="119"/>
      <c r="AH32" s="96"/>
      <c r="AI32" s="96"/>
      <c r="AJ32" s="96"/>
      <c r="AK32" s="96"/>
      <c r="AL32" s="96"/>
      <c r="AM32" s="118"/>
      <c r="AN32" s="96"/>
      <c r="AO32" s="96"/>
      <c r="AP32" s="96"/>
      <c r="AQ32" s="96"/>
      <c r="AR32" s="96"/>
      <c r="AS32" s="96"/>
      <c r="AT32" s="118"/>
      <c r="AU32" s="120"/>
      <c r="AV32" s="96"/>
      <c r="AW32" s="96"/>
      <c r="AX32" s="96"/>
      <c r="AY32" s="96"/>
      <c r="AZ32" s="96"/>
      <c r="BA32" s="118"/>
      <c r="BB32" s="117"/>
      <c r="BC32" s="96"/>
      <c r="BD32" s="96"/>
      <c r="BE32" s="96"/>
      <c r="BF32" s="96"/>
      <c r="BG32" s="96"/>
      <c r="BH32" s="118"/>
      <c r="BI32" s="120"/>
      <c r="BJ32" s="182"/>
      <c r="BK32" s="120"/>
      <c r="BL32" s="118"/>
      <c r="BM32" s="118"/>
      <c r="BN32" s="96"/>
      <c r="BO32" s="118"/>
      <c r="BP32" s="96"/>
      <c r="BQ32" s="96"/>
      <c r="BR32" s="96"/>
      <c r="BS32" s="96"/>
      <c r="BT32" s="96"/>
      <c r="BU32" s="96"/>
      <c r="BV32" s="118"/>
      <c r="BW32" s="120"/>
      <c r="BX32" s="182"/>
      <c r="BY32" s="158"/>
      <c r="CA32" s="104">
        <f t="shared" si="0"/>
        <v>0</v>
      </c>
      <c r="CB32" s="152">
        <f t="shared" si="1"/>
        <v>0</v>
      </c>
      <c r="CC32" s="105">
        <f t="shared" si="2"/>
        <v>0</v>
      </c>
      <c r="CD32" s="106">
        <f t="shared" si="3"/>
        <v>0</v>
      </c>
    </row>
    <row r="33" spans="1:82" ht="17.100000000000001" customHeight="1">
      <c r="A33" s="396">
        <v>10</v>
      </c>
      <c r="B33" s="399" t="s">
        <v>473</v>
      </c>
      <c r="C33" s="186" t="s">
        <v>505</v>
      </c>
      <c r="D33" s="177"/>
      <c r="E33" s="81"/>
      <c r="F33" s="81"/>
      <c r="G33" s="81">
        <v>4</v>
      </c>
      <c r="H33" s="81"/>
      <c r="I33" s="81"/>
      <c r="J33" s="81"/>
      <c r="K33" s="108"/>
      <c r="L33" s="109"/>
      <c r="M33" s="109"/>
      <c r="N33" s="109">
        <v>4</v>
      </c>
      <c r="O33" s="109"/>
      <c r="P33" s="109"/>
      <c r="Q33" s="111"/>
      <c r="R33" s="108"/>
      <c r="S33" s="110"/>
      <c r="T33" s="109"/>
      <c r="U33" s="109">
        <v>4</v>
      </c>
      <c r="V33" s="109"/>
      <c r="W33" s="109"/>
      <c r="X33" s="109"/>
      <c r="Y33" s="108"/>
      <c r="Z33" s="109"/>
      <c r="AA33" s="109"/>
      <c r="AB33" s="109">
        <v>4</v>
      </c>
      <c r="AC33" s="109"/>
      <c r="AD33" s="109"/>
      <c r="AE33" s="194"/>
      <c r="AF33" s="177"/>
      <c r="AG33" s="110"/>
      <c r="AH33" s="109"/>
      <c r="AI33" s="109"/>
      <c r="AJ33" s="109"/>
      <c r="AK33" s="109"/>
      <c r="AL33" s="109"/>
      <c r="AM33" s="108"/>
      <c r="AN33" s="109"/>
      <c r="AO33" s="109"/>
      <c r="AP33" s="109"/>
      <c r="AQ33" s="109"/>
      <c r="AR33" s="109"/>
      <c r="AS33" s="109"/>
      <c r="AT33" s="108"/>
      <c r="AU33" s="111"/>
      <c r="AV33" s="109"/>
      <c r="AW33" s="109"/>
      <c r="AX33" s="109"/>
      <c r="AY33" s="109"/>
      <c r="AZ33" s="109"/>
      <c r="BA33" s="108"/>
      <c r="BB33" s="107"/>
      <c r="BC33" s="109"/>
      <c r="BD33" s="109"/>
      <c r="BE33" s="109"/>
      <c r="BF33" s="109"/>
      <c r="BG33" s="109"/>
      <c r="BH33" s="108"/>
      <c r="BI33" s="111"/>
      <c r="BJ33" s="178"/>
      <c r="BK33" s="111"/>
      <c r="BL33" s="108"/>
      <c r="BM33" s="108"/>
      <c r="BN33" s="109"/>
      <c r="BO33" s="108"/>
      <c r="BP33" s="109"/>
      <c r="BQ33" s="109"/>
      <c r="BR33" s="109"/>
      <c r="BS33" s="109"/>
      <c r="BT33" s="109"/>
      <c r="BU33" s="109"/>
      <c r="BV33" s="108"/>
      <c r="BW33" s="111"/>
      <c r="BX33" s="178"/>
      <c r="BY33" s="156"/>
      <c r="CA33" s="85">
        <f t="shared" si="0"/>
        <v>4</v>
      </c>
      <c r="CB33" s="150">
        <f t="shared" si="1"/>
        <v>0</v>
      </c>
      <c r="CC33" s="86">
        <f t="shared" si="2"/>
        <v>0</v>
      </c>
      <c r="CD33" s="87">
        <f t="shared" si="3"/>
        <v>0</v>
      </c>
    </row>
    <row r="34" spans="1:82" ht="17.100000000000001" customHeight="1">
      <c r="A34" s="397"/>
      <c r="B34" s="400"/>
      <c r="C34" s="184" t="s">
        <v>509</v>
      </c>
      <c r="D34" s="179"/>
      <c r="E34" s="90"/>
      <c r="F34" s="90"/>
      <c r="G34" s="90"/>
      <c r="H34" s="90">
        <v>4</v>
      </c>
      <c r="I34" s="90"/>
      <c r="J34" s="90"/>
      <c r="K34" s="113"/>
      <c r="L34" s="114"/>
      <c r="M34" s="90"/>
      <c r="N34" s="114"/>
      <c r="O34" s="114">
        <v>4</v>
      </c>
      <c r="P34" s="114"/>
      <c r="Q34" s="116"/>
      <c r="R34" s="113"/>
      <c r="S34" s="115"/>
      <c r="T34" s="114"/>
      <c r="U34" s="114"/>
      <c r="V34" s="90"/>
      <c r="W34" s="90"/>
      <c r="X34" s="114"/>
      <c r="Y34" s="113"/>
      <c r="Z34" s="114"/>
      <c r="AA34" s="114"/>
      <c r="AB34" s="114"/>
      <c r="AC34" s="114">
        <v>4</v>
      </c>
      <c r="AD34" s="114"/>
      <c r="AE34" s="195"/>
      <c r="AF34" s="179"/>
      <c r="AG34" s="115"/>
      <c r="AH34" s="114"/>
      <c r="AI34" s="114"/>
      <c r="AJ34" s="114"/>
      <c r="AK34" s="114"/>
      <c r="AL34" s="114"/>
      <c r="AM34" s="113"/>
      <c r="AN34" s="114"/>
      <c r="AO34" s="114"/>
      <c r="AP34" s="114"/>
      <c r="AQ34" s="114"/>
      <c r="AR34" s="114"/>
      <c r="AS34" s="114"/>
      <c r="AT34" s="113"/>
      <c r="AU34" s="116"/>
      <c r="AV34" s="114"/>
      <c r="AW34" s="114"/>
      <c r="AX34" s="114"/>
      <c r="AY34" s="114"/>
      <c r="AZ34" s="114"/>
      <c r="BA34" s="113"/>
      <c r="BB34" s="112"/>
      <c r="BC34" s="114"/>
      <c r="BD34" s="114"/>
      <c r="BE34" s="114"/>
      <c r="BF34" s="114"/>
      <c r="BG34" s="114"/>
      <c r="BH34" s="113"/>
      <c r="BI34" s="116"/>
      <c r="BJ34" s="180"/>
      <c r="BK34" s="116"/>
      <c r="BL34" s="113"/>
      <c r="BM34" s="113"/>
      <c r="BN34" s="114"/>
      <c r="BO34" s="113"/>
      <c r="BP34" s="114"/>
      <c r="BQ34" s="114"/>
      <c r="BR34" s="114"/>
      <c r="BS34" s="114"/>
      <c r="BT34" s="114"/>
      <c r="BU34" s="114"/>
      <c r="BV34" s="113"/>
      <c r="BW34" s="116"/>
      <c r="BX34" s="180"/>
      <c r="BY34" s="157"/>
      <c r="CA34" s="93">
        <f t="shared" si="0"/>
        <v>3</v>
      </c>
      <c r="CB34" s="151">
        <f t="shared" si="1"/>
        <v>0</v>
      </c>
      <c r="CC34" s="94">
        <f t="shared" si="2"/>
        <v>0</v>
      </c>
      <c r="CD34" s="95">
        <f t="shared" si="3"/>
        <v>0</v>
      </c>
    </row>
    <row r="35" spans="1:82" ht="17.100000000000001" customHeight="1" thickBot="1">
      <c r="A35" s="398"/>
      <c r="B35" s="401"/>
      <c r="C35" s="185" t="s">
        <v>510</v>
      </c>
      <c r="D35" s="181"/>
      <c r="E35" s="97"/>
      <c r="F35" s="97"/>
      <c r="G35" s="97"/>
      <c r="H35" s="97"/>
      <c r="I35" s="97"/>
      <c r="J35" s="97"/>
      <c r="K35" s="118"/>
      <c r="L35" s="96"/>
      <c r="M35" s="96"/>
      <c r="N35" s="96"/>
      <c r="O35" s="96"/>
      <c r="P35" s="96"/>
      <c r="Q35" s="120"/>
      <c r="R35" s="118"/>
      <c r="S35" s="119"/>
      <c r="T35" s="96"/>
      <c r="U35" s="96"/>
      <c r="V35" s="96"/>
      <c r="W35" s="96"/>
      <c r="X35" s="96"/>
      <c r="Y35" s="118"/>
      <c r="Z35" s="96"/>
      <c r="AA35" s="96"/>
      <c r="AB35" s="96"/>
      <c r="AC35" s="96"/>
      <c r="AD35" s="96"/>
      <c r="AE35" s="196"/>
      <c r="AF35" s="181"/>
      <c r="AG35" s="119"/>
      <c r="AH35" s="96"/>
      <c r="AI35" s="96"/>
      <c r="AJ35" s="96"/>
      <c r="AK35" s="96"/>
      <c r="AL35" s="96"/>
      <c r="AM35" s="118"/>
      <c r="AN35" s="96"/>
      <c r="AO35" s="96"/>
      <c r="AP35" s="96"/>
      <c r="AQ35" s="96"/>
      <c r="AR35" s="96"/>
      <c r="AS35" s="96"/>
      <c r="AT35" s="118"/>
      <c r="AU35" s="120"/>
      <c r="AV35" s="96"/>
      <c r="AW35" s="96"/>
      <c r="AX35" s="96"/>
      <c r="AY35" s="96"/>
      <c r="AZ35" s="96"/>
      <c r="BA35" s="118"/>
      <c r="BB35" s="117"/>
      <c r="BC35" s="96"/>
      <c r="BD35" s="96"/>
      <c r="BE35" s="96"/>
      <c r="BF35" s="96"/>
      <c r="BG35" s="96"/>
      <c r="BH35" s="118"/>
      <c r="BI35" s="120"/>
      <c r="BJ35" s="182"/>
      <c r="BK35" s="120"/>
      <c r="BL35" s="118"/>
      <c r="BM35" s="118"/>
      <c r="BN35" s="96"/>
      <c r="BO35" s="118"/>
      <c r="BP35" s="96"/>
      <c r="BQ35" s="96"/>
      <c r="BR35" s="96"/>
      <c r="BS35" s="96"/>
      <c r="BT35" s="96"/>
      <c r="BU35" s="96"/>
      <c r="BV35" s="118"/>
      <c r="BW35" s="120"/>
      <c r="BX35" s="182"/>
      <c r="BY35" s="158"/>
      <c r="CA35" s="104">
        <f t="shared" si="0"/>
        <v>0</v>
      </c>
      <c r="CB35" s="152">
        <f t="shared" si="1"/>
        <v>0</v>
      </c>
      <c r="CC35" s="105">
        <f t="shared" si="2"/>
        <v>0</v>
      </c>
      <c r="CD35" s="106">
        <f t="shared" si="3"/>
        <v>0</v>
      </c>
    </row>
    <row r="36" spans="1:82" ht="17.100000000000001" customHeight="1">
      <c r="A36" s="396">
        <v>11</v>
      </c>
      <c r="B36" s="399" t="s">
        <v>479</v>
      </c>
      <c r="C36" s="186" t="s">
        <v>505</v>
      </c>
      <c r="D36" s="177"/>
      <c r="E36" s="81"/>
      <c r="F36" s="81"/>
      <c r="G36" s="81">
        <v>4</v>
      </c>
      <c r="H36" s="81"/>
      <c r="I36" s="81"/>
      <c r="J36" s="81"/>
      <c r="K36" s="108"/>
      <c r="L36" s="109"/>
      <c r="M36" s="109"/>
      <c r="N36" s="109">
        <v>4</v>
      </c>
      <c r="O36" s="109"/>
      <c r="P36" s="109"/>
      <c r="Q36" s="111"/>
      <c r="R36" s="108"/>
      <c r="S36" s="110"/>
      <c r="T36" s="109"/>
      <c r="U36" s="109">
        <v>4</v>
      </c>
      <c r="V36" s="109"/>
      <c r="W36" s="109"/>
      <c r="X36" s="109"/>
      <c r="Y36" s="108"/>
      <c r="Z36" s="109"/>
      <c r="AA36" s="109"/>
      <c r="AB36" s="109">
        <v>4</v>
      </c>
      <c r="AC36" s="109"/>
      <c r="AD36" s="109"/>
      <c r="AE36" s="194"/>
      <c r="AF36" s="177"/>
      <c r="AG36" s="110"/>
      <c r="AH36" s="109"/>
      <c r="AI36" s="109"/>
      <c r="AJ36" s="109"/>
      <c r="AK36" s="109"/>
      <c r="AL36" s="109"/>
      <c r="AM36" s="108"/>
      <c r="AN36" s="109"/>
      <c r="AO36" s="109"/>
      <c r="AP36" s="109"/>
      <c r="AQ36" s="109"/>
      <c r="AR36" s="109"/>
      <c r="AS36" s="109"/>
      <c r="AT36" s="108"/>
      <c r="AU36" s="111"/>
      <c r="AV36" s="109"/>
      <c r="AW36" s="109"/>
      <c r="AX36" s="109"/>
      <c r="AY36" s="109"/>
      <c r="AZ36" s="109"/>
      <c r="BA36" s="108"/>
      <c r="BB36" s="107"/>
      <c r="BC36" s="109"/>
      <c r="BD36" s="109"/>
      <c r="BE36" s="109"/>
      <c r="BF36" s="109"/>
      <c r="BG36" s="109"/>
      <c r="BH36" s="108"/>
      <c r="BI36" s="111"/>
      <c r="BJ36" s="178"/>
      <c r="BK36" s="111"/>
      <c r="BL36" s="108"/>
      <c r="BM36" s="108"/>
      <c r="BN36" s="109"/>
      <c r="BO36" s="108"/>
      <c r="BP36" s="109"/>
      <c r="BQ36" s="109"/>
      <c r="BR36" s="109"/>
      <c r="BS36" s="109"/>
      <c r="BT36" s="109"/>
      <c r="BU36" s="109"/>
      <c r="BV36" s="108"/>
      <c r="BW36" s="111"/>
      <c r="BX36" s="178"/>
      <c r="BY36" s="156"/>
      <c r="CA36" s="85">
        <f t="shared" si="0"/>
        <v>4</v>
      </c>
      <c r="CB36" s="150">
        <f t="shared" si="1"/>
        <v>0</v>
      </c>
      <c r="CC36" s="86">
        <f t="shared" si="2"/>
        <v>0</v>
      </c>
      <c r="CD36" s="87">
        <f t="shared" si="3"/>
        <v>0</v>
      </c>
    </row>
    <row r="37" spans="1:82" ht="17.100000000000001" customHeight="1">
      <c r="A37" s="397"/>
      <c r="B37" s="400"/>
      <c r="C37" s="184" t="s">
        <v>509</v>
      </c>
      <c r="D37" s="179"/>
      <c r="E37" s="90"/>
      <c r="F37" s="90"/>
      <c r="G37" s="90"/>
      <c r="H37" s="90">
        <v>4</v>
      </c>
      <c r="I37" s="90"/>
      <c r="J37" s="90"/>
      <c r="K37" s="113"/>
      <c r="L37" s="114"/>
      <c r="M37" s="90"/>
      <c r="N37" s="114"/>
      <c r="O37" s="114">
        <v>4</v>
      </c>
      <c r="P37" s="114"/>
      <c r="Q37" s="116"/>
      <c r="R37" s="113"/>
      <c r="S37" s="115"/>
      <c r="T37" s="114"/>
      <c r="U37" s="114"/>
      <c r="V37" s="90"/>
      <c r="W37" s="90"/>
      <c r="X37" s="114"/>
      <c r="Y37" s="113"/>
      <c r="Z37" s="114"/>
      <c r="AA37" s="114"/>
      <c r="AB37" s="114"/>
      <c r="AC37" s="114">
        <v>4</v>
      </c>
      <c r="AD37" s="114"/>
      <c r="AE37" s="195"/>
      <c r="AF37" s="179"/>
      <c r="AG37" s="115"/>
      <c r="AH37" s="114"/>
      <c r="AI37" s="114"/>
      <c r="AJ37" s="114"/>
      <c r="AK37" s="114"/>
      <c r="AL37" s="114"/>
      <c r="AM37" s="113"/>
      <c r="AN37" s="114"/>
      <c r="AO37" s="114"/>
      <c r="AP37" s="114"/>
      <c r="AQ37" s="114"/>
      <c r="AR37" s="114"/>
      <c r="AS37" s="114"/>
      <c r="AT37" s="113"/>
      <c r="AU37" s="116"/>
      <c r="AV37" s="114"/>
      <c r="AW37" s="114"/>
      <c r="AX37" s="114"/>
      <c r="AY37" s="114"/>
      <c r="AZ37" s="114"/>
      <c r="BA37" s="113"/>
      <c r="BB37" s="112"/>
      <c r="BC37" s="114"/>
      <c r="BD37" s="114"/>
      <c r="BE37" s="114"/>
      <c r="BF37" s="114"/>
      <c r="BG37" s="114"/>
      <c r="BH37" s="113"/>
      <c r="BI37" s="116"/>
      <c r="BJ37" s="180"/>
      <c r="BK37" s="116"/>
      <c r="BL37" s="113"/>
      <c r="BM37" s="113"/>
      <c r="BN37" s="114"/>
      <c r="BO37" s="113"/>
      <c r="BP37" s="114"/>
      <c r="BQ37" s="114"/>
      <c r="BR37" s="114"/>
      <c r="BS37" s="114"/>
      <c r="BT37" s="114"/>
      <c r="BU37" s="114"/>
      <c r="BV37" s="113"/>
      <c r="BW37" s="116"/>
      <c r="BX37" s="180"/>
      <c r="BY37" s="157"/>
      <c r="CA37" s="93">
        <f t="shared" si="0"/>
        <v>3</v>
      </c>
      <c r="CB37" s="151">
        <f t="shared" si="1"/>
        <v>0</v>
      </c>
      <c r="CC37" s="94">
        <f t="shared" si="2"/>
        <v>0</v>
      </c>
      <c r="CD37" s="95">
        <f t="shared" si="3"/>
        <v>0</v>
      </c>
    </row>
    <row r="38" spans="1:82" ht="17.100000000000001" customHeight="1">
      <c r="A38" s="398"/>
      <c r="B38" s="401"/>
      <c r="C38" s="185" t="s">
        <v>510</v>
      </c>
      <c r="D38" s="181"/>
      <c r="E38" s="97"/>
      <c r="F38" s="97"/>
      <c r="G38" s="97"/>
      <c r="H38" s="97"/>
      <c r="I38" s="97"/>
      <c r="J38" s="97"/>
      <c r="K38" s="118"/>
      <c r="L38" s="96"/>
      <c r="M38" s="96"/>
      <c r="N38" s="96"/>
      <c r="O38" s="96"/>
      <c r="P38" s="96"/>
      <c r="Q38" s="120"/>
      <c r="R38" s="118"/>
      <c r="S38" s="119"/>
      <c r="T38" s="96"/>
      <c r="U38" s="96"/>
      <c r="V38" s="96"/>
      <c r="W38" s="96"/>
      <c r="X38" s="96"/>
      <c r="Y38" s="118"/>
      <c r="Z38" s="96"/>
      <c r="AA38" s="96"/>
      <c r="AB38" s="96"/>
      <c r="AC38" s="96"/>
      <c r="AD38" s="96"/>
      <c r="AE38" s="196"/>
      <c r="AF38" s="181"/>
      <c r="AG38" s="119"/>
      <c r="AH38" s="96"/>
      <c r="AI38" s="96"/>
      <c r="AJ38" s="96"/>
      <c r="AK38" s="96"/>
      <c r="AL38" s="96"/>
      <c r="AM38" s="118"/>
      <c r="AN38" s="96"/>
      <c r="AO38" s="96"/>
      <c r="AP38" s="96"/>
      <c r="AQ38" s="96"/>
      <c r="AR38" s="96"/>
      <c r="AS38" s="96"/>
      <c r="AT38" s="118"/>
      <c r="AU38" s="120"/>
      <c r="AV38" s="96"/>
      <c r="AW38" s="96"/>
      <c r="AX38" s="96"/>
      <c r="AY38" s="96"/>
      <c r="AZ38" s="96"/>
      <c r="BA38" s="118"/>
      <c r="BB38" s="117"/>
      <c r="BC38" s="96"/>
      <c r="BD38" s="96"/>
      <c r="BE38" s="96"/>
      <c r="BF38" s="96"/>
      <c r="BG38" s="96"/>
      <c r="BH38" s="118"/>
      <c r="BI38" s="120"/>
      <c r="BJ38" s="182"/>
      <c r="BK38" s="120"/>
      <c r="BL38" s="118"/>
      <c r="BM38" s="118"/>
      <c r="BN38" s="96"/>
      <c r="BO38" s="118"/>
      <c r="BP38" s="96"/>
      <c r="BQ38" s="96"/>
      <c r="BR38" s="96"/>
      <c r="BS38" s="96"/>
      <c r="BT38" s="96"/>
      <c r="BU38" s="96"/>
      <c r="BV38" s="118"/>
      <c r="BW38" s="120"/>
      <c r="BX38" s="182"/>
      <c r="BY38" s="158"/>
      <c r="CA38" s="104">
        <f t="shared" si="0"/>
        <v>0</v>
      </c>
      <c r="CB38" s="152">
        <f t="shared" si="1"/>
        <v>0</v>
      </c>
      <c r="CC38" s="105">
        <f t="shared" si="2"/>
        <v>0</v>
      </c>
      <c r="CD38" s="106">
        <f t="shared" si="3"/>
        <v>0</v>
      </c>
    </row>
    <row r="39" spans="1:82" ht="17.100000000000001" customHeight="1">
      <c r="A39" s="396">
        <v>12</v>
      </c>
      <c r="B39" s="399" t="s">
        <v>485</v>
      </c>
      <c r="C39" s="186" t="s">
        <v>505</v>
      </c>
      <c r="D39" s="177"/>
      <c r="E39" s="81"/>
      <c r="F39" s="81"/>
      <c r="G39" s="81">
        <v>4</v>
      </c>
      <c r="H39" s="81"/>
      <c r="I39" s="81"/>
      <c r="J39" s="81"/>
      <c r="K39" s="108"/>
      <c r="L39" s="109"/>
      <c r="M39" s="109"/>
      <c r="N39" s="109">
        <v>4</v>
      </c>
      <c r="O39" s="109"/>
      <c r="P39" s="109"/>
      <c r="Q39" s="111"/>
      <c r="R39" s="108"/>
      <c r="S39" s="110"/>
      <c r="T39" s="109"/>
      <c r="U39" s="109">
        <v>4</v>
      </c>
      <c r="V39" s="109"/>
      <c r="W39" s="109"/>
      <c r="X39" s="109"/>
      <c r="Y39" s="108"/>
      <c r="Z39" s="109"/>
      <c r="AA39" s="109"/>
      <c r="AB39" s="109">
        <v>4</v>
      </c>
      <c r="AC39" s="109"/>
      <c r="AD39" s="109"/>
      <c r="AE39" s="194"/>
      <c r="AF39" s="177"/>
      <c r="AG39" s="110"/>
      <c r="AH39" s="109"/>
      <c r="AI39" s="109"/>
      <c r="AJ39" s="109"/>
      <c r="AK39" s="109"/>
      <c r="AL39" s="109"/>
      <c r="AM39" s="108"/>
      <c r="AN39" s="109"/>
      <c r="AO39" s="109"/>
      <c r="AP39" s="109"/>
      <c r="AQ39" s="109"/>
      <c r="AR39" s="109"/>
      <c r="AS39" s="109"/>
      <c r="AT39" s="108"/>
      <c r="AU39" s="111"/>
      <c r="AV39" s="109"/>
      <c r="AW39" s="109"/>
      <c r="AX39" s="109"/>
      <c r="AY39" s="109"/>
      <c r="AZ39" s="109"/>
      <c r="BA39" s="108"/>
      <c r="BB39" s="107"/>
      <c r="BC39" s="109"/>
      <c r="BD39" s="109"/>
      <c r="BE39" s="109"/>
      <c r="BF39" s="109"/>
      <c r="BG39" s="109"/>
      <c r="BH39" s="108"/>
      <c r="BI39" s="111"/>
      <c r="BJ39" s="178"/>
      <c r="BK39" s="111"/>
      <c r="BL39" s="108"/>
      <c r="BM39" s="108"/>
      <c r="BN39" s="109"/>
      <c r="BO39" s="108"/>
      <c r="BP39" s="109"/>
      <c r="BQ39" s="109"/>
      <c r="BR39" s="109"/>
      <c r="BS39" s="109"/>
      <c r="BT39" s="109"/>
      <c r="BU39" s="109"/>
      <c r="BV39" s="108"/>
      <c r="BW39" s="111"/>
      <c r="BX39" s="178"/>
      <c r="BY39" s="156"/>
      <c r="CA39" s="85">
        <f t="shared" si="0"/>
        <v>4</v>
      </c>
      <c r="CB39" s="150">
        <f t="shared" si="1"/>
        <v>0</v>
      </c>
      <c r="CC39" s="86">
        <f t="shared" si="2"/>
        <v>0</v>
      </c>
      <c r="CD39" s="87">
        <f t="shared" si="3"/>
        <v>0</v>
      </c>
    </row>
    <row r="40" spans="1:82" ht="17.100000000000001" customHeight="1">
      <c r="A40" s="397"/>
      <c r="B40" s="400"/>
      <c r="C40" s="184" t="s">
        <v>509</v>
      </c>
      <c r="D40" s="179"/>
      <c r="E40" s="90"/>
      <c r="F40" s="90"/>
      <c r="G40" s="90"/>
      <c r="H40" s="90">
        <v>4</v>
      </c>
      <c r="I40" s="90"/>
      <c r="J40" s="90"/>
      <c r="K40" s="113"/>
      <c r="L40" s="114"/>
      <c r="M40" s="90"/>
      <c r="N40" s="114"/>
      <c r="O40" s="114">
        <v>4</v>
      </c>
      <c r="P40" s="114"/>
      <c r="Q40" s="116"/>
      <c r="R40" s="113"/>
      <c r="S40" s="115"/>
      <c r="T40" s="114"/>
      <c r="U40" s="114"/>
      <c r="V40" s="90"/>
      <c r="W40" s="90"/>
      <c r="X40" s="114"/>
      <c r="Y40" s="113"/>
      <c r="Z40" s="114"/>
      <c r="AA40" s="114"/>
      <c r="AB40" s="114"/>
      <c r="AC40" s="114">
        <v>4</v>
      </c>
      <c r="AD40" s="114"/>
      <c r="AE40" s="195"/>
      <c r="AF40" s="179"/>
      <c r="AG40" s="115"/>
      <c r="AH40" s="114"/>
      <c r="AI40" s="114"/>
      <c r="AJ40" s="114"/>
      <c r="AK40" s="114"/>
      <c r="AL40" s="114"/>
      <c r="AM40" s="113"/>
      <c r="AN40" s="114"/>
      <c r="AO40" s="114"/>
      <c r="AP40" s="114"/>
      <c r="AQ40" s="114"/>
      <c r="AR40" s="114"/>
      <c r="AS40" s="114"/>
      <c r="AT40" s="113"/>
      <c r="AU40" s="116"/>
      <c r="AV40" s="114"/>
      <c r="AW40" s="114"/>
      <c r="AX40" s="114"/>
      <c r="AY40" s="114"/>
      <c r="AZ40" s="114"/>
      <c r="BA40" s="113"/>
      <c r="BB40" s="112"/>
      <c r="BC40" s="114"/>
      <c r="BD40" s="114"/>
      <c r="BE40" s="114"/>
      <c r="BF40" s="114"/>
      <c r="BG40" s="114"/>
      <c r="BH40" s="113"/>
      <c r="BI40" s="116"/>
      <c r="BJ40" s="180"/>
      <c r="BK40" s="116"/>
      <c r="BL40" s="113"/>
      <c r="BM40" s="113"/>
      <c r="BN40" s="114"/>
      <c r="BO40" s="113"/>
      <c r="BP40" s="114"/>
      <c r="BQ40" s="114"/>
      <c r="BR40" s="114"/>
      <c r="BS40" s="114"/>
      <c r="BT40" s="114"/>
      <c r="BU40" s="114"/>
      <c r="BV40" s="113"/>
      <c r="BW40" s="116"/>
      <c r="BX40" s="180"/>
      <c r="BY40" s="157"/>
      <c r="CA40" s="93">
        <f t="shared" si="0"/>
        <v>3</v>
      </c>
      <c r="CB40" s="151">
        <f t="shared" si="1"/>
        <v>0</v>
      </c>
      <c r="CC40" s="94">
        <f t="shared" si="2"/>
        <v>0</v>
      </c>
      <c r="CD40" s="95">
        <f t="shared" si="3"/>
        <v>0</v>
      </c>
    </row>
    <row r="41" spans="1:82" ht="17.100000000000001" customHeight="1" thickBot="1">
      <c r="A41" s="398"/>
      <c r="B41" s="401"/>
      <c r="C41" s="185" t="s">
        <v>510</v>
      </c>
      <c r="D41" s="181"/>
      <c r="E41" s="97"/>
      <c r="F41" s="97"/>
      <c r="G41" s="97"/>
      <c r="H41" s="97"/>
      <c r="I41" s="97"/>
      <c r="J41" s="97"/>
      <c r="K41" s="118"/>
      <c r="L41" s="96"/>
      <c r="M41" s="96"/>
      <c r="N41" s="96"/>
      <c r="O41" s="96"/>
      <c r="P41" s="96"/>
      <c r="Q41" s="120"/>
      <c r="R41" s="118"/>
      <c r="S41" s="119"/>
      <c r="T41" s="96"/>
      <c r="U41" s="96"/>
      <c r="V41" s="96"/>
      <c r="W41" s="96"/>
      <c r="X41" s="96"/>
      <c r="Y41" s="118"/>
      <c r="Z41" s="96"/>
      <c r="AA41" s="96"/>
      <c r="AB41" s="96"/>
      <c r="AC41" s="96"/>
      <c r="AD41" s="96"/>
      <c r="AE41" s="196"/>
      <c r="AF41" s="181"/>
      <c r="AG41" s="119"/>
      <c r="AH41" s="96"/>
      <c r="AI41" s="96"/>
      <c r="AJ41" s="96"/>
      <c r="AK41" s="96"/>
      <c r="AL41" s="96"/>
      <c r="AM41" s="118"/>
      <c r="AN41" s="96"/>
      <c r="AO41" s="96"/>
      <c r="AP41" s="96"/>
      <c r="AQ41" s="96"/>
      <c r="AR41" s="96"/>
      <c r="AS41" s="96"/>
      <c r="AT41" s="118"/>
      <c r="AU41" s="120"/>
      <c r="AV41" s="96"/>
      <c r="AW41" s="96"/>
      <c r="AX41" s="96"/>
      <c r="AY41" s="96"/>
      <c r="AZ41" s="96"/>
      <c r="BA41" s="118"/>
      <c r="BB41" s="117"/>
      <c r="BC41" s="96"/>
      <c r="BD41" s="96"/>
      <c r="BE41" s="96"/>
      <c r="BF41" s="96"/>
      <c r="BG41" s="96"/>
      <c r="BH41" s="118"/>
      <c r="BI41" s="120"/>
      <c r="BJ41" s="182"/>
      <c r="BK41" s="120"/>
      <c r="BL41" s="118"/>
      <c r="BM41" s="118"/>
      <c r="BN41" s="96"/>
      <c r="BO41" s="118"/>
      <c r="BP41" s="96"/>
      <c r="BQ41" s="96"/>
      <c r="BR41" s="96"/>
      <c r="BS41" s="96"/>
      <c r="BT41" s="96"/>
      <c r="BU41" s="96"/>
      <c r="BV41" s="118"/>
      <c r="BW41" s="120"/>
      <c r="BX41" s="182"/>
      <c r="BY41" s="158"/>
      <c r="CA41" s="104">
        <f t="shared" si="0"/>
        <v>0</v>
      </c>
      <c r="CB41" s="152">
        <f t="shared" si="1"/>
        <v>0</v>
      </c>
      <c r="CC41" s="105">
        <f t="shared" si="2"/>
        <v>0</v>
      </c>
      <c r="CD41" s="106">
        <f t="shared" si="3"/>
        <v>0</v>
      </c>
    </row>
    <row r="42" spans="1:82" ht="17.100000000000001" customHeight="1">
      <c r="A42" s="396">
        <v>13</v>
      </c>
      <c r="B42" s="399" t="s">
        <v>491</v>
      </c>
      <c r="C42" s="186" t="s">
        <v>505</v>
      </c>
      <c r="D42" s="177"/>
      <c r="E42" s="81"/>
      <c r="F42" s="81"/>
      <c r="G42" s="81">
        <v>4</v>
      </c>
      <c r="H42" s="81"/>
      <c r="I42" s="81"/>
      <c r="J42" s="81"/>
      <c r="K42" s="108"/>
      <c r="L42" s="109"/>
      <c r="M42" s="109"/>
      <c r="N42" s="109">
        <v>4</v>
      </c>
      <c r="O42" s="109"/>
      <c r="P42" s="109"/>
      <c r="Q42" s="111"/>
      <c r="R42" s="108"/>
      <c r="S42" s="110"/>
      <c r="T42" s="109"/>
      <c r="U42" s="109">
        <v>4</v>
      </c>
      <c r="V42" s="109"/>
      <c r="W42" s="109"/>
      <c r="X42" s="109"/>
      <c r="Y42" s="108"/>
      <c r="Z42" s="109"/>
      <c r="AA42" s="109"/>
      <c r="AB42" s="109">
        <v>4</v>
      </c>
      <c r="AC42" s="109"/>
      <c r="AD42" s="109"/>
      <c r="AE42" s="194"/>
      <c r="AF42" s="177"/>
      <c r="AG42" s="110"/>
      <c r="AH42" s="109"/>
      <c r="AI42" s="109"/>
      <c r="AJ42" s="109"/>
      <c r="AK42" s="109"/>
      <c r="AL42" s="109"/>
      <c r="AM42" s="108"/>
      <c r="AN42" s="109"/>
      <c r="AO42" s="109"/>
      <c r="AP42" s="109"/>
      <c r="AQ42" s="109"/>
      <c r="AR42" s="109"/>
      <c r="AS42" s="109"/>
      <c r="AT42" s="108"/>
      <c r="AU42" s="111"/>
      <c r="AV42" s="109"/>
      <c r="AW42" s="109"/>
      <c r="AX42" s="109"/>
      <c r="AY42" s="109"/>
      <c r="AZ42" s="109"/>
      <c r="BA42" s="108"/>
      <c r="BB42" s="107"/>
      <c r="BC42" s="109"/>
      <c r="BD42" s="109"/>
      <c r="BE42" s="109"/>
      <c r="BF42" s="109"/>
      <c r="BG42" s="109"/>
      <c r="BH42" s="108"/>
      <c r="BI42" s="111"/>
      <c r="BJ42" s="178"/>
      <c r="BK42" s="111"/>
      <c r="BL42" s="108"/>
      <c r="BM42" s="108"/>
      <c r="BN42" s="109"/>
      <c r="BO42" s="108"/>
      <c r="BP42" s="109"/>
      <c r="BQ42" s="109"/>
      <c r="BR42" s="109"/>
      <c r="BS42" s="109"/>
      <c r="BT42" s="109"/>
      <c r="BU42" s="109"/>
      <c r="BV42" s="108"/>
      <c r="BW42" s="111"/>
      <c r="BX42" s="178"/>
      <c r="BY42" s="156"/>
      <c r="CA42" s="85">
        <f t="shared" si="0"/>
        <v>4</v>
      </c>
      <c r="CB42" s="150">
        <f t="shared" si="1"/>
        <v>0</v>
      </c>
      <c r="CC42" s="86">
        <f t="shared" si="2"/>
        <v>0</v>
      </c>
      <c r="CD42" s="87">
        <f t="shared" si="3"/>
        <v>0</v>
      </c>
    </row>
    <row r="43" spans="1:82" ht="17.100000000000001" customHeight="1">
      <c r="A43" s="397"/>
      <c r="B43" s="400"/>
      <c r="C43" s="184" t="s">
        <v>509</v>
      </c>
      <c r="D43" s="179"/>
      <c r="E43" s="90"/>
      <c r="F43" s="90"/>
      <c r="G43" s="90"/>
      <c r="H43" s="90">
        <v>4</v>
      </c>
      <c r="I43" s="90"/>
      <c r="J43" s="90"/>
      <c r="K43" s="113"/>
      <c r="L43" s="114"/>
      <c r="M43" s="90"/>
      <c r="N43" s="114"/>
      <c r="O43" s="114">
        <v>4</v>
      </c>
      <c r="P43" s="114"/>
      <c r="Q43" s="116"/>
      <c r="R43" s="113"/>
      <c r="S43" s="115"/>
      <c r="T43" s="114"/>
      <c r="U43" s="114"/>
      <c r="V43" s="90"/>
      <c r="W43" s="90"/>
      <c r="X43" s="114"/>
      <c r="Y43" s="113"/>
      <c r="Z43" s="114"/>
      <c r="AA43" s="114"/>
      <c r="AB43" s="114"/>
      <c r="AC43" s="114">
        <v>4</v>
      </c>
      <c r="AD43" s="114"/>
      <c r="AE43" s="195"/>
      <c r="AF43" s="179"/>
      <c r="AG43" s="115"/>
      <c r="AH43" s="114"/>
      <c r="AI43" s="114"/>
      <c r="AJ43" s="114"/>
      <c r="AK43" s="114"/>
      <c r="AL43" s="114"/>
      <c r="AM43" s="113"/>
      <c r="AN43" s="114"/>
      <c r="AO43" s="114"/>
      <c r="AP43" s="114"/>
      <c r="AQ43" s="114"/>
      <c r="AR43" s="114"/>
      <c r="AS43" s="114"/>
      <c r="AT43" s="113"/>
      <c r="AU43" s="116"/>
      <c r="AV43" s="114"/>
      <c r="AW43" s="114"/>
      <c r="AX43" s="114"/>
      <c r="AY43" s="114"/>
      <c r="AZ43" s="114"/>
      <c r="BA43" s="113"/>
      <c r="BB43" s="112"/>
      <c r="BC43" s="114"/>
      <c r="BD43" s="114"/>
      <c r="BE43" s="114"/>
      <c r="BF43" s="114"/>
      <c r="BG43" s="114"/>
      <c r="BH43" s="113"/>
      <c r="BI43" s="116"/>
      <c r="BJ43" s="180"/>
      <c r="BK43" s="116"/>
      <c r="BL43" s="113"/>
      <c r="BM43" s="113"/>
      <c r="BN43" s="114"/>
      <c r="BO43" s="113"/>
      <c r="BP43" s="114"/>
      <c r="BQ43" s="114"/>
      <c r="BR43" s="114"/>
      <c r="BS43" s="114"/>
      <c r="BT43" s="114"/>
      <c r="BU43" s="114"/>
      <c r="BV43" s="113"/>
      <c r="BW43" s="116"/>
      <c r="BX43" s="180"/>
      <c r="BY43" s="157"/>
      <c r="CA43" s="93">
        <f t="shared" si="0"/>
        <v>3</v>
      </c>
      <c r="CB43" s="151">
        <f t="shared" si="1"/>
        <v>0</v>
      </c>
      <c r="CC43" s="94">
        <f t="shared" si="2"/>
        <v>0</v>
      </c>
      <c r="CD43" s="95">
        <f t="shared" si="3"/>
        <v>0</v>
      </c>
    </row>
    <row r="44" spans="1:82" ht="17.100000000000001" customHeight="1" thickBot="1">
      <c r="A44" s="398"/>
      <c r="B44" s="401"/>
      <c r="C44" s="185" t="s">
        <v>510</v>
      </c>
      <c r="D44" s="181"/>
      <c r="E44" s="97"/>
      <c r="F44" s="97"/>
      <c r="G44" s="97"/>
      <c r="H44" s="97"/>
      <c r="I44" s="97"/>
      <c r="J44" s="97"/>
      <c r="K44" s="118"/>
      <c r="L44" s="96"/>
      <c r="M44" s="96"/>
      <c r="N44" s="96"/>
      <c r="O44" s="96"/>
      <c r="P44" s="96"/>
      <c r="Q44" s="120"/>
      <c r="R44" s="118"/>
      <c r="S44" s="119"/>
      <c r="T44" s="96"/>
      <c r="U44" s="96"/>
      <c r="V44" s="96"/>
      <c r="W44" s="96"/>
      <c r="X44" s="96"/>
      <c r="Y44" s="118"/>
      <c r="Z44" s="96"/>
      <c r="AA44" s="96"/>
      <c r="AB44" s="96"/>
      <c r="AC44" s="96"/>
      <c r="AD44" s="96"/>
      <c r="AE44" s="196"/>
      <c r="AF44" s="181"/>
      <c r="AG44" s="119"/>
      <c r="AH44" s="96"/>
      <c r="AI44" s="96"/>
      <c r="AJ44" s="96"/>
      <c r="AK44" s="96"/>
      <c r="AL44" s="96"/>
      <c r="AM44" s="118"/>
      <c r="AN44" s="96"/>
      <c r="AO44" s="96"/>
      <c r="AP44" s="96"/>
      <c r="AQ44" s="96"/>
      <c r="AR44" s="96"/>
      <c r="AS44" s="96"/>
      <c r="AT44" s="118"/>
      <c r="AU44" s="120"/>
      <c r="AV44" s="96"/>
      <c r="AW44" s="96"/>
      <c r="AX44" s="96"/>
      <c r="AY44" s="96"/>
      <c r="AZ44" s="96"/>
      <c r="BA44" s="118"/>
      <c r="BB44" s="117"/>
      <c r="BC44" s="96"/>
      <c r="BD44" s="96"/>
      <c r="BE44" s="96"/>
      <c r="BF44" s="96"/>
      <c r="BG44" s="96"/>
      <c r="BH44" s="118"/>
      <c r="BI44" s="120"/>
      <c r="BJ44" s="182"/>
      <c r="BK44" s="120"/>
      <c r="BL44" s="118"/>
      <c r="BM44" s="118"/>
      <c r="BN44" s="96"/>
      <c r="BO44" s="118"/>
      <c r="BP44" s="96"/>
      <c r="BQ44" s="96"/>
      <c r="BR44" s="96"/>
      <c r="BS44" s="96"/>
      <c r="BT44" s="96"/>
      <c r="BU44" s="96"/>
      <c r="BV44" s="118"/>
      <c r="BW44" s="120"/>
      <c r="BX44" s="182"/>
      <c r="BY44" s="158"/>
      <c r="CA44" s="104">
        <f t="shared" si="0"/>
        <v>0</v>
      </c>
      <c r="CB44" s="152">
        <f t="shared" si="1"/>
        <v>0</v>
      </c>
      <c r="CC44" s="105">
        <f t="shared" si="2"/>
        <v>0</v>
      </c>
      <c r="CD44" s="106">
        <f t="shared" si="3"/>
        <v>0</v>
      </c>
    </row>
    <row r="45" spans="1:82" ht="5.0999999999999996" customHeight="1" thickBot="1">
      <c r="B45" s="34"/>
      <c r="C45" s="34"/>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row>
    <row r="46" spans="1:82" ht="18.95" customHeight="1">
      <c r="B46" s="39" t="s">
        <v>511</v>
      </c>
      <c r="C46" s="40"/>
      <c r="D46" s="141"/>
      <c r="E46" s="125">
        <f t="shared" ref="E46:J46" si="4">COUNTIF(E6:E44,"4")</f>
        <v>0</v>
      </c>
      <c r="F46" s="125">
        <f t="shared" si="4"/>
        <v>0</v>
      </c>
      <c r="G46" s="125">
        <f t="shared" si="4"/>
        <v>13</v>
      </c>
      <c r="H46" s="125">
        <f t="shared" si="4"/>
        <v>13</v>
      </c>
      <c r="I46" s="125">
        <f t="shared" si="4"/>
        <v>0</v>
      </c>
      <c r="J46" s="125">
        <f t="shared" si="4"/>
        <v>0</v>
      </c>
      <c r="K46" s="126"/>
      <c r="L46" s="127">
        <f t="shared" ref="L46:Q46" si="5">COUNTIF(L6:L44,"4")</f>
        <v>0</v>
      </c>
      <c r="M46" s="125">
        <f t="shared" si="5"/>
        <v>0</v>
      </c>
      <c r="N46" s="125">
        <f t="shared" si="5"/>
        <v>13</v>
      </c>
      <c r="O46" s="125">
        <f t="shared" si="5"/>
        <v>13</v>
      </c>
      <c r="P46" s="165">
        <f t="shared" si="5"/>
        <v>0</v>
      </c>
      <c r="Q46" s="142">
        <f t="shared" si="5"/>
        <v>0</v>
      </c>
      <c r="R46" s="126"/>
      <c r="S46" s="125">
        <f t="shared" ref="S46:X46" si="6">COUNTIF(S6:S44,"4")</f>
        <v>0</v>
      </c>
      <c r="T46" s="125">
        <f t="shared" si="6"/>
        <v>0</v>
      </c>
      <c r="U46" s="125">
        <f t="shared" si="6"/>
        <v>13</v>
      </c>
      <c r="V46" s="125">
        <f t="shared" si="6"/>
        <v>0</v>
      </c>
      <c r="W46" s="125">
        <f t="shared" si="6"/>
        <v>0</v>
      </c>
      <c r="X46" s="125">
        <f t="shared" si="6"/>
        <v>0</v>
      </c>
      <c r="Y46" s="126"/>
      <c r="Z46" s="125">
        <f t="shared" ref="Z46:AE46" si="7">COUNTIF(Z6:Z44,"4")</f>
        <v>0</v>
      </c>
      <c r="AA46" s="125">
        <f t="shared" si="7"/>
        <v>0</v>
      </c>
      <c r="AB46" s="125">
        <f t="shared" si="7"/>
        <v>13</v>
      </c>
      <c r="AC46" s="125">
        <f t="shared" si="7"/>
        <v>12</v>
      </c>
      <c r="AD46" s="165">
        <f t="shared" si="7"/>
        <v>0</v>
      </c>
      <c r="AE46" s="142">
        <f t="shared" si="7"/>
        <v>0</v>
      </c>
      <c r="AF46" s="141"/>
      <c r="AG46" s="125">
        <f t="shared" ref="AG46:AL46" si="8">COUNTIF(AG6:AG44,"4")</f>
        <v>0</v>
      </c>
      <c r="AH46" s="125">
        <f t="shared" si="8"/>
        <v>0</v>
      </c>
      <c r="AI46" s="125">
        <f t="shared" si="8"/>
        <v>0</v>
      </c>
      <c r="AJ46" s="125">
        <f t="shared" si="8"/>
        <v>0</v>
      </c>
      <c r="AK46" s="125">
        <f t="shared" si="8"/>
        <v>0</v>
      </c>
      <c r="AL46" s="125">
        <f t="shared" si="8"/>
        <v>0</v>
      </c>
      <c r="AM46" s="126"/>
      <c r="AN46" s="125">
        <f t="shared" ref="AN46:AS46" si="9">COUNTIF(AN6:AN44,"4")</f>
        <v>0</v>
      </c>
      <c r="AO46" s="125">
        <f t="shared" si="9"/>
        <v>0</v>
      </c>
      <c r="AP46" s="125">
        <f t="shared" si="9"/>
        <v>0</v>
      </c>
      <c r="AQ46" s="125">
        <f t="shared" si="9"/>
        <v>0</v>
      </c>
      <c r="AR46" s="125">
        <f t="shared" si="9"/>
        <v>0</v>
      </c>
      <c r="AS46" s="125">
        <f t="shared" si="9"/>
        <v>0</v>
      </c>
      <c r="AT46" s="189"/>
      <c r="AU46" s="142">
        <f t="shared" ref="AU46:AZ46" si="10">COUNTIF(AU6:AU44,"4")</f>
        <v>0</v>
      </c>
      <c r="AV46" s="125">
        <f t="shared" si="10"/>
        <v>0</v>
      </c>
      <c r="AW46" s="125">
        <f t="shared" si="10"/>
        <v>0</v>
      </c>
      <c r="AX46" s="125">
        <f t="shared" si="10"/>
        <v>0</v>
      </c>
      <c r="AY46" s="125">
        <f t="shared" si="10"/>
        <v>0</v>
      </c>
      <c r="AZ46" s="125">
        <f t="shared" si="10"/>
        <v>0</v>
      </c>
      <c r="BA46" s="126"/>
      <c r="BB46" s="126"/>
      <c r="BC46" s="125">
        <f>COUNTIF(BC6:BC44,"4")</f>
        <v>0</v>
      </c>
      <c r="BD46" s="125">
        <f>COUNTIF(BD6:BD44,"4")</f>
        <v>0</v>
      </c>
      <c r="BE46" s="125">
        <f>COUNTIF(BE6:BE44,"4")</f>
        <v>0</v>
      </c>
      <c r="BF46" s="125">
        <f>COUNTIF(BF6:BF44,"4")</f>
        <v>0</v>
      </c>
      <c r="BG46" s="125">
        <f>COUNTIF(BG6:BG44,"4")</f>
        <v>0</v>
      </c>
      <c r="BH46" s="126"/>
      <c r="BI46" s="125">
        <f>COUNTIF(BI6:BI44,"4")</f>
        <v>0</v>
      </c>
      <c r="BJ46" s="125">
        <f>COUNTIF(BJ6:BJ44,"4")</f>
        <v>0</v>
      </c>
      <c r="BK46" s="124">
        <f>COUNTIF(BK6:BK44,"4")</f>
        <v>0</v>
      </c>
      <c r="BL46" s="126"/>
      <c r="BM46" s="126"/>
      <c r="BN46" s="125">
        <f>COUNTIF(BN6:BN44,"4")</f>
        <v>0</v>
      </c>
      <c r="BO46" s="126"/>
      <c r="BP46" s="125">
        <f t="shared" ref="BP46:BU46" si="11">COUNTIF(BP6:BP44,"4")</f>
        <v>0</v>
      </c>
      <c r="BQ46" s="125">
        <f t="shared" si="11"/>
        <v>0</v>
      </c>
      <c r="BR46" s="125">
        <f t="shared" si="11"/>
        <v>0</v>
      </c>
      <c r="BS46" s="125">
        <f t="shared" si="11"/>
        <v>0</v>
      </c>
      <c r="BT46" s="125">
        <f t="shared" si="11"/>
        <v>0</v>
      </c>
      <c r="BU46" s="125">
        <f t="shared" si="11"/>
        <v>0</v>
      </c>
      <c r="BV46" s="126"/>
      <c r="BW46" s="125">
        <f>COUNTIF(BW6:BW44,"4")</f>
        <v>0</v>
      </c>
      <c r="BX46" s="128">
        <f>COUNTIF(BX6:BX44,"4")</f>
        <v>0</v>
      </c>
    </row>
    <row r="47" spans="1:82" ht="18.95" customHeight="1">
      <c r="B47" s="43" t="s">
        <v>512</v>
      </c>
      <c r="C47" s="44"/>
      <c r="D47" s="143"/>
      <c r="E47" s="64">
        <f t="shared" ref="E47:J47" si="12">COUNTIF(E6:E44,"3")</f>
        <v>0</v>
      </c>
      <c r="F47" s="64">
        <f t="shared" si="12"/>
        <v>0</v>
      </c>
      <c r="G47" s="64">
        <f t="shared" si="12"/>
        <v>0</v>
      </c>
      <c r="H47" s="64">
        <f t="shared" si="12"/>
        <v>0</v>
      </c>
      <c r="I47" s="64">
        <f t="shared" si="12"/>
        <v>0</v>
      </c>
      <c r="J47" s="64">
        <f t="shared" si="12"/>
        <v>0</v>
      </c>
      <c r="K47" s="67"/>
      <c r="L47" s="130">
        <f t="shared" ref="L47:Q47" si="13">COUNTIF(L6:L44,"3")</f>
        <v>0</v>
      </c>
      <c r="M47" s="64">
        <f t="shared" si="13"/>
        <v>0</v>
      </c>
      <c r="N47" s="64">
        <f t="shared" si="13"/>
        <v>0</v>
      </c>
      <c r="O47" s="64">
        <f t="shared" si="13"/>
        <v>0</v>
      </c>
      <c r="P47" s="166">
        <f t="shared" si="13"/>
        <v>0</v>
      </c>
      <c r="Q47" s="68">
        <f t="shared" si="13"/>
        <v>0</v>
      </c>
      <c r="R47" s="67"/>
      <c r="S47" s="64">
        <f t="shared" ref="S47:X47" si="14">COUNTIF(S6:S44,"3")</f>
        <v>0</v>
      </c>
      <c r="T47" s="64">
        <f t="shared" si="14"/>
        <v>0</v>
      </c>
      <c r="U47" s="64">
        <f t="shared" si="14"/>
        <v>0</v>
      </c>
      <c r="V47" s="64">
        <f t="shared" si="14"/>
        <v>0</v>
      </c>
      <c r="W47" s="64">
        <f t="shared" si="14"/>
        <v>0</v>
      </c>
      <c r="X47" s="64">
        <f t="shared" si="14"/>
        <v>0</v>
      </c>
      <c r="Y47" s="67"/>
      <c r="Z47" s="64">
        <f t="shared" ref="Z47:AE47" si="15">COUNTIF(Z6:Z44,"3")</f>
        <v>0</v>
      </c>
      <c r="AA47" s="64">
        <f t="shared" si="15"/>
        <v>0</v>
      </c>
      <c r="AB47" s="64">
        <f t="shared" si="15"/>
        <v>0</v>
      </c>
      <c r="AC47" s="64">
        <f t="shared" si="15"/>
        <v>0</v>
      </c>
      <c r="AD47" s="166">
        <f t="shared" si="15"/>
        <v>0</v>
      </c>
      <c r="AE47" s="68">
        <f t="shared" si="15"/>
        <v>0</v>
      </c>
      <c r="AF47" s="143"/>
      <c r="AG47" s="64">
        <f t="shared" ref="AG47:AL47" si="16">COUNTIF(AG6:AG44,"3")</f>
        <v>0</v>
      </c>
      <c r="AH47" s="64">
        <f t="shared" si="16"/>
        <v>0</v>
      </c>
      <c r="AI47" s="64">
        <f t="shared" si="16"/>
        <v>0</v>
      </c>
      <c r="AJ47" s="64">
        <f t="shared" si="16"/>
        <v>0</v>
      </c>
      <c r="AK47" s="64">
        <f t="shared" si="16"/>
        <v>0</v>
      </c>
      <c r="AL47" s="64">
        <f t="shared" si="16"/>
        <v>0</v>
      </c>
      <c r="AM47" s="67"/>
      <c r="AN47" s="64">
        <f t="shared" ref="AN47:AS47" si="17">COUNTIF(AN6:AN44,"3")</f>
        <v>0</v>
      </c>
      <c r="AO47" s="64">
        <f t="shared" si="17"/>
        <v>0</v>
      </c>
      <c r="AP47" s="64">
        <f t="shared" si="17"/>
        <v>0</v>
      </c>
      <c r="AQ47" s="64">
        <f t="shared" si="17"/>
        <v>0</v>
      </c>
      <c r="AR47" s="64">
        <f t="shared" si="17"/>
        <v>0</v>
      </c>
      <c r="AS47" s="64">
        <f t="shared" si="17"/>
        <v>0</v>
      </c>
      <c r="AT47" s="190"/>
      <c r="AU47" s="68">
        <f t="shared" ref="AU47:AZ47" si="18">COUNTIF(AU6:AU44,"3")</f>
        <v>0</v>
      </c>
      <c r="AV47" s="64">
        <f t="shared" si="18"/>
        <v>0</v>
      </c>
      <c r="AW47" s="64">
        <f t="shared" si="18"/>
        <v>0</v>
      </c>
      <c r="AX47" s="64">
        <f t="shared" si="18"/>
        <v>0</v>
      </c>
      <c r="AY47" s="64">
        <f t="shared" si="18"/>
        <v>0</v>
      </c>
      <c r="AZ47" s="64">
        <f t="shared" si="18"/>
        <v>0</v>
      </c>
      <c r="BA47" s="67"/>
      <c r="BB47" s="67"/>
      <c r="BC47" s="64">
        <f>COUNTIF(BC6:BC44,"3")</f>
        <v>0</v>
      </c>
      <c r="BD47" s="64">
        <f>COUNTIF(BD6:BD44,"3")</f>
        <v>0</v>
      </c>
      <c r="BE47" s="64">
        <f>COUNTIF(BE6:BE44,"3")</f>
        <v>0</v>
      </c>
      <c r="BF47" s="64">
        <f>COUNTIF(BF6:BF44,"3")</f>
        <v>0</v>
      </c>
      <c r="BG47" s="64">
        <f>COUNTIF(BG6:BG44,"3")</f>
        <v>0</v>
      </c>
      <c r="BH47" s="67"/>
      <c r="BI47" s="64">
        <f>COUNTIF(BI6:BI44,"3")</f>
        <v>0</v>
      </c>
      <c r="BJ47" s="64">
        <f>COUNTIF(BJ6:BJ44,"3")</f>
        <v>0</v>
      </c>
      <c r="BK47" s="129">
        <f>COUNTIF(BK6:BK44,"3")</f>
        <v>0</v>
      </c>
      <c r="BL47" s="67"/>
      <c r="BM47" s="67"/>
      <c r="BN47" s="64">
        <f>COUNTIF(BN6:BN44,"3")</f>
        <v>0</v>
      </c>
      <c r="BO47" s="67"/>
      <c r="BP47" s="64">
        <f t="shared" ref="BP47:BU47" si="19">COUNTIF(BP6:BP44,"3")</f>
        <v>0</v>
      </c>
      <c r="BQ47" s="64">
        <f t="shared" si="19"/>
        <v>0</v>
      </c>
      <c r="BR47" s="64">
        <f t="shared" si="19"/>
        <v>0</v>
      </c>
      <c r="BS47" s="64">
        <f t="shared" si="19"/>
        <v>0</v>
      </c>
      <c r="BT47" s="64">
        <f t="shared" si="19"/>
        <v>0</v>
      </c>
      <c r="BU47" s="64">
        <f t="shared" si="19"/>
        <v>0</v>
      </c>
      <c r="BV47" s="67"/>
      <c r="BW47" s="64">
        <f>COUNTIF(BW6:BW44,"3")</f>
        <v>0</v>
      </c>
      <c r="BX47" s="131">
        <f>COUNTIF(BX6:BX44,"3")</f>
        <v>0</v>
      </c>
    </row>
    <row r="48" spans="1:82" ht="18.95" customHeight="1">
      <c r="B48" s="41" t="s">
        <v>513</v>
      </c>
      <c r="C48" s="42"/>
      <c r="D48" s="143"/>
      <c r="E48" s="64">
        <f t="shared" ref="E48:J48" si="20">COUNTIF(E6:E44,"2")</f>
        <v>0</v>
      </c>
      <c r="F48" s="64">
        <f t="shared" si="20"/>
        <v>0</v>
      </c>
      <c r="G48" s="64">
        <f t="shared" si="20"/>
        <v>0</v>
      </c>
      <c r="H48" s="64">
        <f t="shared" si="20"/>
        <v>0</v>
      </c>
      <c r="I48" s="64">
        <f t="shared" si="20"/>
        <v>0</v>
      </c>
      <c r="J48" s="64">
        <f t="shared" si="20"/>
        <v>0</v>
      </c>
      <c r="K48" s="67"/>
      <c r="L48" s="130">
        <f t="shared" ref="L48:Q48" si="21">COUNTIF(L6:L44,"2")</f>
        <v>0</v>
      </c>
      <c r="M48" s="64">
        <f t="shared" si="21"/>
        <v>0</v>
      </c>
      <c r="N48" s="64">
        <f t="shared" si="21"/>
        <v>0</v>
      </c>
      <c r="O48" s="64">
        <f t="shared" si="21"/>
        <v>0</v>
      </c>
      <c r="P48" s="166">
        <f t="shared" si="21"/>
        <v>0</v>
      </c>
      <c r="Q48" s="68">
        <f t="shared" si="21"/>
        <v>0</v>
      </c>
      <c r="R48" s="67"/>
      <c r="S48" s="64">
        <f t="shared" ref="S48:X48" si="22">COUNTIF(S6:S44,"2")</f>
        <v>0</v>
      </c>
      <c r="T48" s="64">
        <f t="shared" si="22"/>
        <v>0</v>
      </c>
      <c r="U48" s="64">
        <f t="shared" si="22"/>
        <v>0</v>
      </c>
      <c r="V48" s="64">
        <f t="shared" si="22"/>
        <v>0</v>
      </c>
      <c r="W48" s="64">
        <f t="shared" si="22"/>
        <v>0</v>
      </c>
      <c r="X48" s="64">
        <f t="shared" si="22"/>
        <v>0</v>
      </c>
      <c r="Y48" s="67"/>
      <c r="Z48" s="64">
        <f t="shared" ref="Z48:AE48" si="23">COUNTIF(Z6:Z44,"2")</f>
        <v>0</v>
      </c>
      <c r="AA48" s="64">
        <f t="shared" si="23"/>
        <v>0</v>
      </c>
      <c r="AB48" s="64">
        <f t="shared" si="23"/>
        <v>0</v>
      </c>
      <c r="AC48" s="64">
        <f t="shared" si="23"/>
        <v>0</v>
      </c>
      <c r="AD48" s="166">
        <f t="shared" si="23"/>
        <v>0</v>
      </c>
      <c r="AE48" s="68">
        <f t="shared" si="23"/>
        <v>0</v>
      </c>
      <c r="AF48" s="143"/>
      <c r="AG48" s="64">
        <f t="shared" ref="AG48:AL48" si="24">COUNTIF(AG6:AG44,"2")</f>
        <v>0</v>
      </c>
      <c r="AH48" s="64">
        <f t="shared" si="24"/>
        <v>0</v>
      </c>
      <c r="AI48" s="64">
        <f t="shared" si="24"/>
        <v>0</v>
      </c>
      <c r="AJ48" s="64">
        <f t="shared" si="24"/>
        <v>0</v>
      </c>
      <c r="AK48" s="64">
        <f t="shared" si="24"/>
        <v>0</v>
      </c>
      <c r="AL48" s="64">
        <f t="shared" si="24"/>
        <v>0</v>
      </c>
      <c r="AM48" s="67"/>
      <c r="AN48" s="64">
        <f t="shared" ref="AN48:AS48" si="25">COUNTIF(AN6:AN44,"2")</f>
        <v>0</v>
      </c>
      <c r="AO48" s="64">
        <f t="shared" si="25"/>
        <v>0</v>
      </c>
      <c r="AP48" s="64">
        <f t="shared" si="25"/>
        <v>0</v>
      </c>
      <c r="AQ48" s="64">
        <f t="shared" si="25"/>
        <v>0</v>
      </c>
      <c r="AR48" s="64">
        <f t="shared" si="25"/>
        <v>0</v>
      </c>
      <c r="AS48" s="64">
        <f t="shared" si="25"/>
        <v>0</v>
      </c>
      <c r="AT48" s="190"/>
      <c r="AU48" s="68">
        <f t="shared" ref="AU48:AZ48" si="26">COUNTIF(AU6:AU44,"2")</f>
        <v>0</v>
      </c>
      <c r="AV48" s="64">
        <f t="shared" si="26"/>
        <v>0</v>
      </c>
      <c r="AW48" s="64">
        <f t="shared" si="26"/>
        <v>0</v>
      </c>
      <c r="AX48" s="64">
        <f t="shared" si="26"/>
        <v>0</v>
      </c>
      <c r="AY48" s="64">
        <f t="shared" si="26"/>
        <v>0</v>
      </c>
      <c r="AZ48" s="64">
        <f t="shared" si="26"/>
        <v>0</v>
      </c>
      <c r="BA48" s="67"/>
      <c r="BB48" s="67"/>
      <c r="BC48" s="64">
        <f>COUNTIF(BC6:BC44,"2")</f>
        <v>0</v>
      </c>
      <c r="BD48" s="64">
        <f>COUNTIF(BD6:BD44,"2")</f>
        <v>0</v>
      </c>
      <c r="BE48" s="64">
        <f>COUNTIF(BE6:BE44,"2")</f>
        <v>0</v>
      </c>
      <c r="BF48" s="64">
        <f>COUNTIF(BF6:BF44,"2")</f>
        <v>0</v>
      </c>
      <c r="BG48" s="64">
        <f>COUNTIF(BG6:BG44,"2")</f>
        <v>0</v>
      </c>
      <c r="BH48" s="67"/>
      <c r="BI48" s="64">
        <f>COUNTIF(BI6:BI44,"2")</f>
        <v>0</v>
      </c>
      <c r="BJ48" s="64">
        <f>COUNTIF(BJ6:BJ44,"2")</f>
        <v>0</v>
      </c>
      <c r="BK48" s="129">
        <f>COUNTIF(BK6:BK44,"2")</f>
        <v>0</v>
      </c>
      <c r="BL48" s="67"/>
      <c r="BM48" s="67"/>
      <c r="BN48" s="64">
        <f>COUNTIF(BN6:BN44,"2")</f>
        <v>0</v>
      </c>
      <c r="BO48" s="67"/>
      <c r="BP48" s="64">
        <f t="shared" ref="BP48:BU48" si="27">COUNTIF(BP6:BP44,"2")</f>
        <v>0</v>
      </c>
      <c r="BQ48" s="64">
        <f t="shared" si="27"/>
        <v>0</v>
      </c>
      <c r="BR48" s="64">
        <f t="shared" si="27"/>
        <v>0</v>
      </c>
      <c r="BS48" s="64">
        <f t="shared" si="27"/>
        <v>0</v>
      </c>
      <c r="BT48" s="64">
        <f t="shared" si="27"/>
        <v>0</v>
      </c>
      <c r="BU48" s="64">
        <f t="shared" si="27"/>
        <v>0</v>
      </c>
      <c r="BV48" s="67"/>
      <c r="BW48" s="64">
        <f>COUNTIF(BW6:BW44,"2")</f>
        <v>0</v>
      </c>
      <c r="BX48" s="131">
        <f>COUNTIF(BX6:BX44,"2")</f>
        <v>0</v>
      </c>
    </row>
    <row r="49" spans="2:76" ht="18.95" customHeight="1">
      <c r="B49" s="37" t="s">
        <v>514</v>
      </c>
      <c r="C49" s="38"/>
      <c r="D49" s="144"/>
      <c r="E49" s="133">
        <f t="shared" ref="E49:J49" si="28">COUNTIF(E6:E44,"1")</f>
        <v>0</v>
      </c>
      <c r="F49" s="133">
        <f t="shared" si="28"/>
        <v>0</v>
      </c>
      <c r="G49" s="133">
        <f t="shared" si="28"/>
        <v>0</v>
      </c>
      <c r="H49" s="133">
        <f t="shared" si="28"/>
        <v>0</v>
      </c>
      <c r="I49" s="133">
        <f t="shared" si="28"/>
        <v>0</v>
      </c>
      <c r="J49" s="133">
        <f t="shared" si="28"/>
        <v>0</v>
      </c>
      <c r="K49" s="134"/>
      <c r="L49" s="135">
        <f t="shared" ref="L49:Q49" si="29">COUNTIF(L6:L44,"1")</f>
        <v>0</v>
      </c>
      <c r="M49" s="133">
        <f t="shared" si="29"/>
        <v>0</v>
      </c>
      <c r="N49" s="133">
        <f t="shared" si="29"/>
        <v>0</v>
      </c>
      <c r="O49" s="133">
        <f t="shared" si="29"/>
        <v>0</v>
      </c>
      <c r="P49" s="167">
        <f t="shared" si="29"/>
        <v>0</v>
      </c>
      <c r="Q49" s="145">
        <f t="shared" si="29"/>
        <v>0</v>
      </c>
      <c r="R49" s="134"/>
      <c r="S49" s="133">
        <f t="shared" ref="S49:X49" si="30">COUNTIF(S6:S44,"1")</f>
        <v>0</v>
      </c>
      <c r="T49" s="133">
        <f t="shared" si="30"/>
        <v>0</v>
      </c>
      <c r="U49" s="133">
        <f t="shared" si="30"/>
        <v>0</v>
      </c>
      <c r="V49" s="133">
        <f t="shared" si="30"/>
        <v>0</v>
      </c>
      <c r="W49" s="133">
        <f t="shared" si="30"/>
        <v>0</v>
      </c>
      <c r="X49" s="133">
        <f t="shared" si="30"/>
        <v>0</v>
      </c>
      <c r="Y49" s="134"/>
      <c r="Z49" s="133">
        <f t="shared" ref="Z49:AE49" si="31">COUNTIF(Z6:Z44,"1")</f>
        <v>0</v>
      </c>
      <c r="AA49" s="133">
        <f t="shared" si="31"/>
        <v>0</v>
      </c>
      <c r="AB49" s="133">
        <f t="shared" si="31"/>
        <v>0</v>
      </c>
      <c r="AC49" s="133">
        <f t="shared" si="31"/>
        <v>0</v>
      </c>
      <c r="AD49" s="167">
        <f t="shared" si="31"/>
        <v>0</v>
      </c>
      <c r="AE49" s="145">
        <f t="shared" si="31"/>
        <v>0</v>
      </c>
      <c r="AF49" s="144"/>
      <c r="AG49" s="133">
        <f t="shared" ref="AG49:AL49" si="32">COUNTIF(AG6:AG44,"1")</f>
        <v>0</v>
      </c>
      <c r="AH49" s="133">
        <f t="shared" si="32"/>
        <v>0</v>
      </c>
      <c r="AI49" s="133">
        <f t="shared" si="32"/>
        <v>0</v>
      </c>
      <c r="AJ49" s="133">
        <f t="shared" si="32"/>
        <v>0</v>
      </c>
      <c r="AK49" s="133">
        <f t="shared" si="32"/>
        <v>0</v>
      </c>
      <c r="AL49" s="133">
        <f t="shared" si="32"/>
        <v>0</v>
      </c>
      <c r="AM49" s="134"/>
      <c r="AN49" s="133">
        <f t="shared" ref="AN49:AS49" si="33">COUNTIF(AN6:AN44,"1")</f>
        <v>0</v>
      </c>
      <c r="AO49" s="133">
        <f t="shared" si="33"/>
        <v>0</v>
      </c>
      <c r="AP49" s="133">
        <f t="shared" si="33"/>
        <v>0</v>
      </c>
      <c r="AQ49" s="133">
        <f t="shared" si="33"/>
        <v>0</v>
      </c>
      <c r="AR49" s="133">
        <f t="shared" si="33"/>
        <v>0</v>
      </c>
      <c r="AS49" s="133">
        <f t="shared" si="33"/>
        <v>0</v>
      </c>
      <c r="AT49" s="191"/>
      <c r="AU49" s="145">
        <f t="shared" ref="AU49:AZ49" si="34">COUNTIF(AU6:AU44,"1")</f>
        <v>0</v>
      </c>
      <c r="AV49" s="133">
        <f t="shared" si="34"/>
        <v>0</v>
      </c>
      <c r="AW49" s="133">
        <f t="shared" si="34"/>
        <v>0</v>
      </c>
      <c r="AX49" s="133">
        <f t="shared" si="34"/>
        <v>0</v>
      </c>
      <c r="AY49" s="133">
        <f t="shared" si="34"/>
        <v>0</v>
      </c>
      <c r="AZ49" s="133">
        <f t="shared" si="34"/>
        <v>0</v>
      </c>
      <c r="BA49" s="134"/>
      <c r="BB49" s="134"/>
      <c r="BC49" s="133">
        <f>COUNTIF(BC6:BC44,"1")</f>
        <v>0</v>
      </c>
      <c r="BD49" s="133">
        <f>COUNTIF(BD6:BD44,"1")</f>
        <v>0</v>
      </c>
      <c r="BE49" s="133">
        <f>COUNTIF(BE6:BE44,"1")</f>
        <v>0</v>
      </c>
      <c r="BF49" s="133">
        <f>COUNTIF(BF6:BF44,"1")</f>
        <v>0</v>
      </c>
      <c r="BG49" s="133">
        <f>COUNTIF(BG6:BG44,"1")</f>
        <v>0</v>
      </c>
      <c r="BH49" s="134"/>
      <c r="BI49" s="133">
        <f>COUNTIF(BI6:BI44,"1")</f>
        <v>0</v>
      </c>
      <c r="BJ49" s="133">
        <f>COUNTIF(BJ6:BJ44,"1")</f>
        <v>0</v>
      </c>
      <c r="BK49" s="132">
        <f>COUNTIF(BK6:BK44,"1")</f>
        <v>0</v>
      </c>
      <c r="BL49" s="134"/>
      <c r="BM49" s="134"/>
      <c r="BN49" s="133">
        <f>COUNTIF(BN6:BN44,"1")</f>
        <v>0</v>
      </c>
      <c r="BO49" s="134"/>
      <c r="BP49" s="133">
        <f t="shared" ref="BP49:BU49" si="35">COUNTIF(BP6:BP44,"1")</f>
        <v>0</v>
      </c>
      <c r="BQ49" s="133">
        <f t="shared" si="35"/>
        <v>0</v>
      </c>
      <c r="BR49" s="133">
        <f t="shared" si="35"/>
        <v>0</v>
      </c>
      <c r="BS49" s="133">
        <f t="shared" si="35"/>
        <v>0</v>
      </c>
      <c r="BT49" s="133">
        <f t="shared" si="35"/>
        <v>0</v>
      </c>
      <c r="BU49" s="133">
        <f t="shared" si="35"/>
        <v>0</v>
      </c>
      <c r="BV49" s="134"/>
      <c r="BW49" s="133">
        <f>COUNTIF(BW6:BW44,"1")</f>
        <v>0</v>
      </c>
      <c r="BX49" s="136">
        <f>COUNTIF(BX6:BX44,"1")</f>
        <v>0</v>
      </c>
    </row>
    <row r="50" spans="2:76" ht="5.0999999999999996" customHeight="1">
      <c r="B50" s="34"/>
      <c r="C50" s="34"/>
      <c r="D50" s="65"/>
      <c r="E50" s="65"/>
      <c r="F50" s="65"/>
      <c r="G50" s="65"/>
      <c r="H50" s="65"/>
      <c r="I50" s="65"/>
      <c r="J50" s="65"/>
      <c r="K50" s="65"/>
      <c r="L50" s="35"/>
      <c r="M50" s="65"/>
      <c r="N50" s="65"/>
      <c r="O50" s="65"/>
      <c r="P50" s="65"/>
      <c r="Q50" s="65"/>
      <c r="R50" s="65"/>
      <c r="S50" s="3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c r="BG50" s="65"/>
      <c r="BH50" s="65"/>
      <c r="BI50" s="65"/>
      <c r="BJ50" s="65"/>
      <c r="BK50" s="65"/>
      <c r="BL50" s="65"/>
      <c r="BM50" s="65"/>
      <c r="BN50" s="65"/>
      <c r="BO50" s="65"/>
      <c r="BP50" s="65"/>
      <c r="BQ50" s="65"/>
      <c r="BR50" s="65"/>
      <c r="BS50" s="65"/>
      <c r="BT50" s="65"/>
      <c r="BU50" s="65"/>
      <c r="BV50" s="65"/>
      <c r="BW50" s="65"/>
      <c r="BX50" s="65"/>
    </row>
    <row r="51" spans="2:76" ht="18.95" customHeight="1">
      <c r="B51" s="39" t="s">
        <v>515</v>
      </c>
      <c r="C51" s="40"/>
      <c r="D51" s="146"/>
      <c r="E51" s="58"/>
      <c r="F51" s="58"/>
      <c r="G51" s="58"/>
      <c r="H51" s="58"/>
      <c r="I51" s="58"/>
      <c r="J51" s="58"/>
      <c r="K51" s="138"/>
      <c r="L51" s="58"/>
      <c r="M51" s="58"/>
      <c r="N51" s="58"/>
      <c r="O51" s="58"/>
      <c r="P51" s="168"/>
      <c r="Q51" s="140"/>
      <c r="R51" s="138"/>
      <c r="S51" s="58"/>
      <c r="T51" s="58"/>
      <c r="U51" s="58"/>
      <c r="V51" s="58"/>
      <c r="W51" s="58"/>
      <c r="X51" s="58"/>
      <c r="Y51" s="138"/>
      <c r="Z51" s="58"/>
      <c r="AA51" s="58"/>
      <c r="AB51" s="58"/>
      <c r="AC51" s="58"/>
      <c r="AD51" s="168"/>
      <c r="AE51" s="140"/>
      <c r="AF51" s="146"/>
      <c r="AG51" s="58"/>
      <c r="AH51" s="58"/>
      <c r="AI51" s="58"/>
      <c r="AJ51" s="58"/>
      <c r="AK51" s="58"/>
      <c r="AL51" s="58"/>
      <c r="AM51" s="138"/>
      <c r="AN51" s="58"/>
      <c r="AO51" s="58"/>
      <c r="AP51" s="58"/>
      <c r="AQ51" s="58"/>
      <c r="AR51" s="58"/>
      <c r="AS51" s="58"/>
      <c r="AT51" s="192"/>
      <c r="AU51" s="140"/>
      <c r="AV51" s="58"/>
      <c r="AW51" s="58"/>
      <c r="AX51" s="58"/>
      <c r="AY51" s="58"/>
      <c r="AZ51" s="58"/>
      <c r="BA51" s="138"/>
      <c r="BB51" s="138"/>
      <c r="BC51" s="58"/>
      <c r="BD51" s="58"/>
      <c r="BE51" s="58"/>
      <c r="BF51" s="58"/>
      <c r="BG51" s="58"/>
      <c r="BH51" s="138"/>
      <c r="BI51" s="58"/>
      <c r="BJ51" s="58"/>
      <c r="BK51" s="137"/>
      <c r="BL51" s="138"/>
      <c r="BM51" s="138"/>
      <c r="BN51" s="58"/>
      <c r="BO51" s="138"/>
      <c r="BP51" s="58"/>
      <c r="BQ51" s="58"/>
      <c r="BR51" s="58"/>
      <c r="BS51" s="58"/>
      <c r="BT51" s="58"/>
      <c r="BU51" s="58"/>
      <c r="BV51" s="138"/>
      <c r="BW51" s="58"/>
      <c r="BX51" s="139"/>
    </row>
    <row r="52" spans="2:76" ht="18.95" customHeight="1">
      <c r="B52" s="41" t="s">
        <v>516</v>
      </c>
      <c r="C52" s="42"/>
      <c r="D52" s="147"/>
      <c r="E52" s="55"/>
      <c r="F52" s="55"/>
      <c r="G52" s="55"/>
      <c r="H52" s="55"/>
      <c r="I52" s="55"/>
      <c r="J52" s="55"/>
      <c r="K52" s="54"/>
      <c r="L52" s="55"/>
      <c r="M52" s="55"/>
      <c r="N52" s="55"/>
      <c r="O52" s="55"/>
      <c r="P52" s="55"/>
      <c r="Q52" s="69"/>
      <c r="R52" s="54"/>
      <c r="S52" s="55"/>
      <c r="T52" s="55"/>
      <c r="U52" s="55"/>
      <c r="V52" s="55"/>
      <c r="W52" s="55"/>
      <c r="X52" s="55"/>
      <c r="Y52" s="54"/>
      <c r="Z52" s="55"/>
      <c r="AA52" s="55"/>
      <c r="AB52" s="55"/>
      <c r="AC52" s="55"/>
      <c r="AD52" s="55"/>
      <c r="AE52" s="197"/>
      <c r="AF52" s="147"/>
      <c r="AG52" s="55"/>
      <c r="AH52" s="55"/>
      <c r="AI52" s="55"/>
      <c r="AJ52" s="55"/>
      <c r="AK52" s="55"/>
      <c r="AL52" s="55"/>
      <c r="AM52" s="54"/>
      <c r="AN52" s="55"/>
      <c r="AO52" s="55"/>
      <c r="AP52" s="55"/>
      <c r="AQ52" s="55"/>
      <c r="AR52" s="55"/>
      <c r="AS52" s="55"/>
      <c r="AT52" s="54"/>
      <c r="AU52" s="69"/>
      <c r="AV52" s="55"/>
      <c r="AW52" s="55"/>
      <c r="AX52" s="55"/>
      <c r="AY52" s="55"/>
      <c r="AZ52" s="55"/>
      <c r="BA52" s="54"/>
      <c r="BB52" s="54"/>
      <c r="BC52" s="55"/>
      <c r="BD52" s="55"/>
      <c r="BE52" s="55"/>
      <c r="BF52" s="55"/>
      <c r="BG52" s="55"/>
      <c r="BH52" s="54"/>
      <c r="BI52" s="55"/>
      <c r="BJ52" s="57"/>
      <c r="BK52" s="198"/>
      <c r="BL52" s="54"/>
      <c r="BM52" s="54"/>
      <c r="BN52" s="55"/>
      <c r="BO52" s="54"/>
      <c r="BP52" s="55"/>
      <c r="BQ52" s="55"/>
      <c r="BR52" s="69"/>
      <c r="BS52" s="69"/>
      <c r="BT52" s="55"/>
      <c r="BU52" s="55"/>
      <c r="BV52" s="199"/>
      <c r="BW52" s="148"/>
      <c r="BX52" s="149"/>
    </row>
    <row r="53" spans="2:76" ht="18.95" customHeight="1">
      <c r="B53" s="41" t="s">
        <v>517</v>
      </c>
      <c r="C53" s="42"/>
      <c r="D53" s="429">
        <f>COUNTIF(D51:AE51,"1")</f>
        <v>0</v>
      </c>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1"/>
      <c r="AF53" s="429">
        <f>COUNTIF(AF51:BJ51,"1")</f>
        <v>0</v>
      </c>
      <c r="AG53" s="430"/>
      <c r="AH53" s="430"/>
      <c r="AI53" s="430"/>
      <c r="AJ53" s="430"/>
      <c r="AK53" s="430"/>
      <c r="AL53" s="430"/>
      <c r="AM53" s="430"/>
      <c r="AN53" s="430"/>
      <c r="AO53" s="430"/>
      <c r="AP53" s="430"/>
      <c r="AQ53" s="430"/>
      <c r="AR53" s="430"/>
      <c r="AS53" s="430"/>
      <c r="AT53" s="430"/>
      <c r="AU53" s="430"/>
      <c r="AV53" s="430"/>
      <c r="AW53" s="430"/>
      <c r="AX53" s="430"/>
      <c r="AY53" s="430"/>
      <c r="AZ53" s="430"/>
      <c r="BA53" s="430"/>
      <c r="BB53" s="430"/>
      <c r="BC53" s="430"/>
      <c r="BD53" s="430"/>
      <c r="BE53" s="430"/>
      <c r="BF53" s="430"/>
      <c r="BG53" s="430"/>
      <c r="BH53" s="430"/>
      <c r="BI53" s="430"/>
      <c r="BJ53" s="430"/>
      <c r="BK53" s="416">
        <f>COUNTIF(BK51:BX51,"1")</f>
        <v>0</v>
      </c>
      <c r="BL53" s="417"/>
      <c r="BM53" s="417"/>
      <c r="BN53" s="417"/>
      <c r="BO53" s="417"/>
      <c r="BP53" s="417"/>
      <c r="BQ53" s="417"/>
      <c r="BR53" s="417"/>
      <c r="BS53" s="417"/>
      <c r="BT53" s="417"/>
      <c r="BU53" s="417"/>
      <c r="BV53" s="417"/>
      <c r="BW53" s="417"/>
      <c r="BX53" s="418"/>
    </row>
    <row r="54" spans="2:76" ht="18.95" customHeight="1">
      <c r="B54" s="37" t="s">
        <v>518</v>
      </c>
      <c r="C54" s="38"/>
      <c r="D54" s="427">
        <f>COUNTIF(D51:AE51,"0")</f>
        <v>0</v>
      </c>
      <c r="E54" s="428"/>
      <c r="F54" s="428"/>
      <c r="G54" s="428"/>
      <c r="H54" s="428"/>
      <c r="I54" s="428"/>
      <c r="J54" s="428"/>
      <c r="K54" s="428"/>
      <c r="L54" s="428"/>
      <c r="M54" s="428"/>
      <c r="N54" s="428"/>
      <c r="O54" s="428"/>
      <c r="P54" s="428"/>
      <c r="Q54" s="428"/>
      <c r="R54" s="428"/>
      <c r="S54" s="428"/>
      <c r="T54" s="428"/>
      <c r="U54" s="428"/>
      <c r="V54" s="428"/>
      <c r="W54" s="428"/>
      <c r="X54" s="428"/>
      <c r="Y54" s="428"/>
      <c r="Z54" s="428"/>
      <c r="AA54" s="428"/>
      <c r="AB54" s="428"/>
      <c r="AC54" s="428"/>
      <c r="AD54" s="428"/>
      <c r="AE54" s="432"/>
      <c r="AF54" s="427">
        <f>COUNTIF(AF51:BJ51,"0")</f>
        <v>0</v>
      </c>
      <c r="AG54" s="428"/>
      <c r="AH54" s="428"/>
      <c r="AI54" s="428"/>
      <c r="AJ54" s="428"/>
      <c r="AK54" s="428"/>
      <c r="AL54" s="428"/>
      <c r="AM54" s="428"/>
      <c r="AN54" s="428"/>
      <c r="AO54" s="428"/>
      <c r="AP54" s="428"/>
      <c r="AQ54" s="428"/>
      <c r="AR54" s="428"/>
      <c r="AS54" s="428"/>
      <c r="AT54" s="428"/>
      <c r="AU54" s="428"/>
      <c r="AV54" s="428"/>
      <c r="AW54" s="428"/>
      <c r="AX54" s="428"/>
      <c r="AY54" s="428"/>
      <c r="AZ54" s="428"/>
      <c r="BA54" s="428"/>
      <c r="BB54" s="428"/>
      <c r="BC54" s="428"/>
      <c r="BD54" s="428"/>
      <c r="BE54" s="428"/>
      <c r="BF54" s="428"/>
      <c r="BG54" s="428"/>
      <c r="BH54" s="428"/>
      <c r="BI54" s="428"/>
      <c r="BJ54" s="428"/>
      <c r="BK54" s="419">
        <f>COUNTIF(BK51:BX51,"0")</f>
        <v>0</v>
      </c>
      <c r="BL54" s="420"/>
      <c r="BM54" s="420"/>
      <c r="BN54" s="420"/>
      <c r="BO54" s="420"/>
      <c r="BP54" s="420"/>
      <c r="BQ54" s="420"/>
      <c r="BR54" s="420"/>
      <c r="BS54" s="420"/>
      <c r="BT54" s="420"/>
      <c r="BU54" s="420"/>
      <c r="BV54" s="420"/>
      <c r="BW54" s="420"/>
      <c r="BX54" s="421"/>
    </row>
    <row r="55" spans="2:76" ht="15.75" customHeight="1">
      <c r="B55" s="32"/>
      <c r="C55" s="32"/>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row>
    <row r="56" spans="2:76" ht="15.75" customHeight="1">
      <c r="B56" s="56"/>
      <c r="C56" s="36"/>
      <c r="D56" s="45">
        <v>1</v>
      </c>
      <c r="E56" s="46" t="s">
        <v>519</v>
      </c>
      <c r="F56" s="46"/>
      <c r="G56" s="46"/>
      <c r="H56" s="46"/>
      <c r="I56" s="46"/>
      <c r="J56" s="46"/>
      <c r="K56" s="46"/>
      <c r="L56" s="46"/>
      <c r="M56" s="46"/>
      <c r="N56" s="46"/>
      <c r="O56" s="46"/>
      <c r="P56" s="46"/>
      <c r="Q56" s="46"/>
      <c r="R56" s="46"/>
      <c r="S56" s="46"/>
      <c r="T56" s="46"/>
      <c r="U56" s="46"/>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row>
    <row r="57" spans="2:76" ht="15.75" customHeight="1">
      <c r="B57" s="56"/>
      <c r="C57" s="36"/>
      <c r="D57" s="45">
        <v>2</v>
      </c>
      <c r="E57" s="46" t="s">
        <v>520</v>
      </c>
      <c r="F57" s="46"/>
      <c r="G57" s="46"/>
      <c r="H57" s="46"/>
      <c r="I57" s="46"/>
      <c r="J57" s="46"/>
      <c r="K57" s="46"/>
      <c r="L57" s="46"/>
      <c r="M57" s="46"/>
      <c r="N57" s="46"/>
      <c r="O57" s="46"/>
      <c r="P57" s="46"/>
      <c r="Q57" s="46"/>
      <c r="R57" s="46"/>
      <c r="S57" s="46"/>
      <c r="T57" s="46"/>
      <c r="U57" s="46"/>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row>
    <row r="58" spans="2:76" ht="15.75" customHeight="1">
      <c r="B58" s="50"/>
      <c r="C58" s="36"/>
      <c r="D58" s="45">
        <v>3</v>
      </c>
      <c r="E58" s="46" t="s">
        <v>521</v>
      </c>
      <c r="F58" s="46"/>
      <c r="G58" s="46"/>
      <c r="H58" s="46"/>
      <c r="I58" s="46"/>
      <c r="J58" s="46"/>
      <c r="K58" s="46"/>
      <c r="L58" s="46"/>
      <c r="M58" s="46"/>
      <c r="N58" s="46"/>
      <c r="O58" s="46"/>
      <c r="P58" s="46"/>
      <c r="Q58" s="46"/>
      <c r="R58" s="46"/>
      <c r="S58" s="46"/>
      <c r="T58" s="46"/>
      <c r="U58" s="46"/>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row>
    <row r="59" spans="2:76" ht="15.75" customHeight="1">
      <c r="B59" s="50"/>
      <c r="C59" s="36"/>
      <c r="D59" s="45">
        <v>4</v>
      </c>
      <c r="E59" s="46" t="s">
        <v>522</v>
      </c>
      <c r="F59" s="46"/>
      <c r="G59" s="46"/>
      <c r="H59" s="46"/>
      <c r="I59" s="46"/>
      <c r="J59" s="46"/>
      <c r="K59" s="46"/>
      <c r="L59" s="46"/>
      <c r="M59" s="46"/>
      <c r="N59" s="46"/>
      <c r="O59" s="46"/>
      <c r="P59" s="46"/>
      <c r="Q59" s="46"/>
      <c r="R59" s="46"/>
      <c r="S59" s="46"/>
      <c r="T59" s="46"/>
      <c r="U59" s="46"/>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row>
    <row r="60" spans="2:76" ht="15.75" customHeight="1">
      <c r="B60" s="50"/>
      <c r="C60" s="36"/>
      <c r="D60" s="47">
        <v>5</v>
      </c>
      <c r="E60" s="46" t="s">
        <v>523</v>
      </c>
      <c r="F60" s="46"/>
      <c r="G60" s="48"/>
      <c r="H60" s="46"/>
      <c r="I60" s="48"/>
      <c r="J60" s="48"/>
      <c r="K60" s="46"/>
      <c r="L60" s="46"/>
      <c r="M60" s="48"/>
      <c r="N60" s="46"/>
      <c r="O60" s="48"/>
      <c r="P60" s="48"/>
      <c r="Q60" s="48"/>
      <c r="R60" s="48"/>
      <c r="S60" s="48"/>
      <c r="T60" s="48"/>
      <c r="U60" s="48"/>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row>
    <row r="61" spans="2:76" ht="15.75" customHeight="1">
      <c r="D61" s="61">
        <v>6</v>
      </c>
      <c r="E61" s="62" t="s">
        <v>524</v>
      </c>
      <c r="F61" s="63"/>
      <c r="G61" s="63"/>
      <c r="H61" s="63"/>
      <c r="I61" s="63"/>
      <c r="J61" s="63"/>
      <c r="K61" s="63"/>
      <c r="L61" s="63"/>
      <c r="M61" s="63"/>
      <c r="N61" s="63"/>
      <c r="O61" s="63"/>
      <c r="P61" s="63"/>
      <c r="Q61" s="63"/>
      <c r="R61" s="63"/>
      <c r="S61" s="63"/>
      <c r="T61" s="63"/>
      <c r="U61" s="63"/>
    </row>
    <row r="62" spans="2:76" ht="15.75" customHeight="1">
      <c r="D62" s="61">
        <v>7</v>
      </c>
      <c r="E62" s="62" t="s">
        <v>525</v>
      </c>
      <c r="F62" s="63"/>
      <c r="G62" s="63"/>
      <c r="H62" s="63"/>
      <c r="I62" s="63"/>
      <c r="J62" s="63"/>
      <c r="K62" s="63"/>
      <c r="L62" s="63"/>
      <c r="M62" s="63"/>
      <c r="N62" s="63"/>
      <c r="O62" s="63"/>
      <c r="P62" s="63"/>
      <c r="Q62" s="63"/>
      <c r="R62" s="63"/>
      <c r="S62" s="63"/>
      <c r="T62" s="63"/>
      <c r="U62" s="63"/>
    </row>
  </sheetData>
  <mergeCells count="44">
    <mergeCell ref="A30:A32"/>
    <mergeCell ref="A21:A23"/>
    <mergeCell ref="A24:A26"/>
    <mergeCell ref="A27:A29"/>
    <mergeCell ref="A2:BY2"/>
    <mergeCell ref="D3:AE3"/>
    <mergeCell ref="AF3:BJ3"/>
    <mergeCell ref="A6:A8"/>
    <mergeCell ref="A12:A14"/>
    <mergeCell ref="AF54:BJ54"/>
    <mergeCell ref="AF53:BJ53"/>
    <mergeCell ref="D53:AE53"/>
    <mergeCell ref="D54:AE54"/>
    <mergeCell ref="B6:B8"/>
    <mergeCell ref="B9:B11"/>
    <mergeCell ref="B12:B14"/>
    <mergeCell ref="B27:B29"/>
    <mergeCell ref="B30:B32"/>
    <mergeCell ref="B21:B23"/>
    <mergeCell ref="B24:B26"/>
    <mergeCell ref="B36:B38"/>
    <mergeCell ref="A39:A41"/>
    <mergeCell ref="B39:B41"/>
    <mergeCell ref="A42:A44"/>
    <mergeCell ref="B42:B44"/>
    <mergeCell ref="A33:A35"/>
    <mergeCell ref="B33:B35"/>
    <mergeCell ref="A36:A38"/>
    <mergeCell ref="BK53:BX53"/>
    <mergeCell ref="BK54:BX54"/>
    <mergeCell ref="A1:CD1"/>
    <mergeCell ref="CA4:CA5"/>
    <mergeCell ref="CB4:CB5"/>
    <mergeCell ref="CC4:CC5"/>
    <mergeCell ref="CD4:CD5"/>
    <mergeCell ref="A3:A5"/>
    <mergeCell ref="B3:B5"/>
    <mergeCell ref="C3:C5"/>
    <mergeCell ref="BK3:BX3"/>
    <mergeCell ref="A15:A17"/>
    <mergeCell ref="B15:B17"/>
    <mergeCell ref="A18:A20"/>
    <mergeCell ref="B18:B20"/>
    <mergeCell ref="A9:A11"/>
  </mergeCells>
  <dataValidations count="4">
    <dataValidation allowBlank="1" showInputMessage="1" showErrorMessage="1" sqref="BH51:BH52 AM51:AM52 Y51:Y52 BV51:BV52 BL51:BM52 AT51:AT52 BA51:BB52 AF51:AF52 D51:D52 K51:K52 R51:R52 BO51:BO52" xr:uid="{254091BE-A56F-4A2B-B75E-9CB5D482242F}"/>
    <dataValidation type="list" allowBlank="1" showInputMessage="1" showErrorMessage="1" sqref="AU51:AZ51 Z51:AE51 L51:Q51 S51:X51 AG51:AL51 AN51:AS51 BC51:BG51 BW51:BX51 E51:J51 BP51:BU51 BI51:BK51 BN51" xr:uid="{BD4BCDF5-E354-41C3-B5A5-A61461F38A08}">
      <formula1>"Si,No"</formula1>
    </dataValidation>
    <dataValidation type="list" allowBlank="1" showInputMessage="1" showErrorMessage="1" sqref="BC52:BG52 Z52:AE52 E52:J52 L52:Q52 S52:X52 AG52:AL52 AN52:AS52 BW52:BX52 AU52:AZ52 BP52:BU52 BI52:BK52 BN52" xr:uid="{27DB3641-90A2-46CC-8E34-552A6ED3DB0E}">
      <formula1>"1,2,3,4,5,6,7"</formula1>
    </dataValidation>
    <dataValidation type="list" allowBlank="1" showInputMessage="1" showErrorMessage="1" sqref="D6:BX44" xr:uid="{BB680DEC-16ED-4E4E-A5E8-6F3E87B07B6C}">
      <formula1>$CA$4:$CD$4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97" id="{92A760CA-80D6-4AF0-80D2-18324B557B9C}">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D51:BX51</xm:sqref>
        </x14:conditionalFormatting>
        <x14:conditionalFormatting xmlns:xm="http://schemas.microsoft.com/office/excel/2006/main">
          <x14:cfRule type="iconSet" priority="118" id="{E8CCC575-5327-4144-8B3A-AB910C3F192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BL6:BL44</xm:sqref>
        </x14:conditionalFormatting>
        <x14:conditionalFormatting xmlns:xm="http://schemas.microsoft.com/office/excel/2006/main">
          <x14:cfRule type="iconSet" priority="119" id="{EFB7783C-F676-4B3E-BE94-5419D0644C5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BM6:BM44</xm:sqref>
        </x14:conditionalFormatting>
        <x14:conditionalFormatting xmlns:xm="http://schemas.microsoft.com/office/excel/2006/main">
          <x14:cfRule type="iconSet" priority="120" id="{47BCE1F7-0F79-438F-BEA5-1A406520C5E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BN6:BO44 D6:BK44</xm:sqref>
        </x14:conditionalFormatting>
        <x14:conditionalFormatting xmlns:xm="http://schemas.microsoft.com/office/excel/2006/main">
          <x14:cfRule type="iconSet" priority="122" id="{47F225DF-B72F-4BEA-81E7-769B7060180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BP6:BR44</xm:sqref>
        </x14:conditionalFormatting>
        <x14:conditionalFormatting xmlns:xm="http://schemas.microsoft.com/office/excel/2006/main">
          <x14:cfRule type="iconSet" priority="123" id="{78E89C9E-49AB-434D-9D54-FE9BA7595E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BS6:BS8 BS9:BT44</xm:sqref>
        </x14:conditionalFormatting>
        <x14:conditionalFormatting xmlns:xm="http://schemas.microsoft.com/office/excel/2006/main">
          <x14:cfRule type="iconSet" priority="3" id="{0C3C955A-1AEA-45DF-B771-175597354D3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xm:sqref>
        </x14:conditionalFormatting>
        <x14:conditionalFormatting xmlns:xm="http://schemas.microsoft.com/office/excel/2006/main">
          <x14:cfRule type="iconSet" priority="2" id="{9360CF73-0293-474B-A834-FE079CCA286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BU6:BU8</xm:sqref>
        </x14:conditionalFormatting>
        <x14:conditionalFormatting xmlns:xm="http://schemas.microsoft.com/office/excel/2006/main">
          <x14:cfRule type="iconSet" priority="125" id="{F762EC2F-B88E-4C63-825D-54E4805A1B1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BV6:BV8 BU9:BV44</xm:sqref>
        </x14:conditionalFormatting>
        <x14:conditionalFormatting xmlns:xm="http://schemas.microsoft.com/office/excel/2006/main">
          <x14:cfRule type="iconSet" priority="127" id="{F3A24849-1B15-40F5-B5F4-63FF5D4313F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BW6:BX44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7B787-D583-413D-91ED-859471030569}">
  <sheetPr>
    <pageSetUpPr fitToPage="1"/>
  </sheetPr>
  <dimension ref="A1:HC62"/>
  <sheetViews>
    <sheetView showGridLines="0" topLeftCell="A74" zoomScale="115" zoomScaleNormal="115" workbookViewId="0">
      <pane xSplit="3" topLeftCell="AE27" activePane="topRight" state="frozen"/>
      <selection pane="topRight" activeCell="AH6" sqref="AH6:AH44"/>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88" width="3.7109375" style="30" customWidth="1"/>
    <col min="89" max="89" width="35.7109375" style="30" customWidth="1"/>
    <col min="90" max="90" width="1.7109375" style="30" customWidth="1"/>
    <col min="91" max="94" width="21.7109375" style="30" customWidth="1"/>
    <col min="95" max="95" width="14.42578125" style="30" customWidth="1"/>
    <col min="96" max="106" width="14.42578125" style="30" hidden="1" customWidth="1"/>
    <col min="107" max="108" width="0" style="30" hidden="1" customWidth="1"/>
    <col min="109" max="211" width="14.42578125" style="30" hidden="1" customWidth="1"/>
    <col min="212" max="16382" width="0" style="30" hidden="1"/>
    <col min="16383" max="16384" width="9.140625" style="30" customWidth="1"/>
  </cols>
  <sheetData>
    <row r="1" spans="1:94" ht="50.1" customHeight="1" thickBot="1">
      <c r="A1" s="368" t="s">
        <v>494</v>
      </c>
      <c r="B1" s="369"/>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c r="AF1" s="369"/>
      <c r="AG1" s="369"/>
      <c r="AH1" s="369"/>
      <c r="AI1" s="369"/>
      <c r="AJ1" s="369"/>
      <c r="AK1" s="369"/>
      <c r="AL1" s="369"/>
      <c r="AM1" s="369"/>
      <c r="AN1" s="369"/>
      <c r="AO1" s="369"/>
      <c r="AP1" s="369"/>
      <c r="AQ1" s="369"/>
      <c r="AR1" s="369"/>
      <c r="AS1" s="369"/>
      <c r="AT1" s="369"/>
      <c r="AU1" s="369"/>
      <c r="AV1" s="369"/>
      <c r="AW1" s="369"/>
      <c r="AX1" s="369"/>
      <c r="AY1" s="369"/>
      <c r="AZ1" s="369"/>
      <c r="BA1" s="369"/>
      <c r="BB1" s="369"/>
      <c r="BC1" s="369"/>
      <c r="BD1" s="369"/>
      <c r="BE1" s="369"/>
      <c r="BF1" s="369"/>
      <c r="BG1" s="369"/>
      <c r="BH1" s="369"/>
      <c r="BI1" s="369"/>
      <c r="BJ1" s="369"/>
      <c r="BK1" s="369"/>
      <c r="BL1" s="369"/>
      <c r="BM1" s="369"/>
      <c r="BN1" s="369"/>
      <c r="BO1" s="369"/>
      <c r="BP1" s="369"/>
      <c r="BQ1" s="369"/>
      <c r="BR1" s="369"/>
      <c r="BS1" s="369"/>
      <c r="BT1" s="369"/>
      <c r="BU1" s="369"/>
      <c r="BV1" s="369"/>
      <c r="BW1" s="369"/>
      <c r="BX1" s="369"/>
      <c r="BY1" s="369"/>
      <c r="BZ1" s="369"/>
      <c r="CA1" s="369"/>
      <c r="CB1" s="369"/>
      <c r="CC1" s="369"/>
      <c r="CD1" s="369"/>
      <c r="CE1" s="369"/>
      <c r="CF1" s="369"/>
      <c r="CG1" s="369"/>
      <c r="CH1" s="369"/>
      <c r="CI1" s="369"/>
      <c r="CJ1" s="369"/>
      <c r="CK1" s="369"/>
      <c r="CL1" s="369"/>
      <c r="CM1" s="369"/>
      <c r="CN1" s="369"/>
      <c r="CO1" s="369"/>
      <c r="CP1" s="369"/>
    </row>
    <row r="2" spans="1:94" ht="35.1" customHeight="1" thickBot="1">
      <c r="A2" s="370" t="s">
        <v>526</v>
      </c>
      <c r="B2" s="371"/>
      <c r="C2" s="371"/>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c r="AJ2" s="371"/>
      <c r="AK2" s="371"/>
      <c r="AL2" s="371"/>
      <c r="AM2" s="371"/>
      <c r="AN2" s="371"/>
      <c r="AO2" s="371"/>
      <c r="AP2" s="371"/>
      <c r="AQ2" s="371"/>
      <c r="AR2" s="371"/>
      <c r="AS2" s="371"/>
      <c r="AT2" s="371"/>
      <c r="AU2" s="371"/>
      <c r="AV2" s="371"/>
      <c r="AW2" s="371"/>
      <c r="AX2" s="371"/>
      <c r="AY2" s="371"/>
      <c r="AZ2" s="371"/>
      <c r="BA2" s="371"/>
      <c r="BB2" s="371"/>
      <c r="BC2" s="371"/>
      <c r="BD2" s="371"/>
      <c r="BE2" s="371"/>
      <c r="BF2" s="371"/>
      <c r="BG2" s="371"/>
      <c r="BH2" s="371"/>
      <c r="BI2" s="371"/>
      <c r="BJ2" s="371"/>
      <c r="BK2" s="371"/>
      <c r="BL2" s="371"/>
      <c r="BM2" s="371"/>
      <c r="BN2" s="371"/>
      <c r="BO2" s="371"/>
      <c r="BP2" s="371"/>
      <c r="BQ2" s="371"/>
      <c r="BR2" s="371"/>
      <c r="BS2" s="371"/>
      <c r="BT2" s="371"/>
      <c r="BU2" s="371"/>
      <c r="BV2" s="371"/>
      <c r="BW2" s="371"/>
      <c r="BX2" s="371"/>
      <c r="BY2" s="371"/>
      <c r="BZ2" s="371"/>
      <c r="CA2" s="371"/>
      <c r="CB2" s="371"/>
      <c r="CC2" s="371"/>
      <c r="CD2" s="371"/>
      <c r="CE2" s="371"/>
      <c r="CF2" s="371"/>
      <c r="CG2" s="371"/>
      <c r="CH2" s="371"/>
      <c r="CI2" s="371"/>
      <c r="CJ2" s="371"/>
      <c r="CK2" s="372"/>
      <c r="CM2" s="206"/>
      <c r="CN2" s="206"/>
      <c r="CO2" s="31"/>
      <c r="CP2" s="31"/>
    </row>
    <row r="3" spans="1:94" ht="21" customHeight="1" thickBot="1">
      <c r="A3" s="373" t="s">
        <v>496</v>
      </c>
      <c r="B3" s="376" t="s">
        <v>497</v>
      </c>
      <c r="C3" s="379" t="s">
        <v>498</v>
      </c>
      <c r="D3" s="382" t="s">
        <v>501</v>
      </c>
      <c r="E3" s="383"/>
      <c r="F3" s="383"/>
      <c r="G3" s="383"/>
      <c r="H3" s="383"/>
      <c r="I3" s="383"/>
      <c r="J3" s="383"/>
      <c r="K3" s="383"/>
      <c r="L3" s="383"/>
      <c r="M3" s="383"/>
      <c r="N3" s="383"/>
      <c r="O3" s="384"/>
      <c r="P3" s="382" t="s">
        <v>527</v>
      </c>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3"/>
      <c r="AT3" s="384"/>
      <c r="AU3" s="385" t="s">
        <v>528</v>
      </c>
      <c r="AV3" s="386"/>
      <c r="AW3" s="386"/>
      <c r="AX3" s="386"/>
      <c r="AY3" s="386"/>
      <c r="AZ3" s="386"/>
      <c r="BA3" s="386"/>
      <c r="BB3" s="386"/>
      <c r="BC3" s="386"/>
      <c r="BD3" s="386"/>
      <c r="BE3" s="386"/>
      <c r="BF3" s="386"/>
      <c r="BG3" s="386"/>
      <c r="BH3" s="386"/>
      <c r="BI3" s="386"/>
      <c r="BJ3" s="386"/>
      <c r="BK3" s="386"/>
      <c r="BL3" s="386"/>
      <c r="BM3" s="386"/>
      <c r="BN3" s="386"/>
      <c r="BO3" s="386"/>
      <c r="BP3" s="386"/>
      <c r="BQ3" s="386"/>
      <c r="BR3" s="386"/>
      <c r="BS3" s="386"/>
      <c r="BT3" s="386"/>
      <c r="BU3" s="386"/>
      <c r="BV3" s="386"/>
      <c r="BW3" s="386"/>
      <c r="BX3" s="387"/>
      <c r="BY3" s="433" t="s">
        <v>529</v>
      </c>
      <c r="BZ3" s="425"/>
      <c r="CA3" s="425"/>
      <c r="CB3" s="425"/>
      <c r="CC3" s="425"/>
      <c r="CD3" s="425"/>
      <c r="CE3" s="425"/>
      <c r="CF3" s="425"/>
      <c r="CG3" s="425"/>
      <c r="CH3" s="425"/>
      <c r="CI3" s="425"/>
      <c r="CJ3" s="426"/>
      <c r="CK3" s="159" t="s">
        <v>502</v>
      </c>
      <c r="CM3" s="154"/>
      <c r="CN3" s="153"/>
      <c r="CO3" s="59"/>
      <c r="CP3" s="60"/>
    </row>
    <row r="4" spans="1:94" ht="21" customHeight="1" thickBot="1">
      <c r="A4" s="374"/>
      <c r="B4" s="377"/>
      <c r="C4" s="380"/>
      <c r="D4" s="207" t="s">
        <v>503</v>
      </c>
      <c r="E4" s="52" t="s">
        <v>504</v>
      </c>
      <c r="F4" s="52" t="s">
        <v>505</v>
      </c>
      <c r="G4" s="53" t="s">
        <v>505</v>
      </c>
      <c r="H4" s="53" t="s">
        <v>506</v>
      </c>
      <c r="I4" s="53" t="s">
        <v>507</v>
      </c>
      <c r="J4" s="53" t="s">
        <v>508</v>
      </c>
      <c r="K4" s="208" t="s">
        <v>503</v>
      </c>
      <c r="L4" s="52" t="s">
        <v>504</v>
      </c>
      <c r="M4" s="52" t="s">
        <v>505</v>
      </c>
      <c r="N4" s="53" t="s">
        <v>505</v>
      </c>
      <c r="O4" s="209" t="s">
        <v>506</v>
      </c>
      <c r="P4" s="208" t="s">
        <v>507</v>
      </c>
      <c r="Q4" s="210" t="s">
        <v>508</v>
      </c>
      <c r="R4" s="208" t="s">
        <v>503</v>
      </c>
      <c r="S4" s="52" t="s">
        <v>504</v>
      </c>
      <c r="T4" s="52" t="s">
        <v>505</v>
      </c>
      <c r="U4" s="53" t="s">
        <v>505</v>
      </c>
      <c r="V4" s="53" t="s">
        <v>506</v>
      </c>
      <c r="W4" s="53" t="s">
        <v>507</v>
      </c>
      <c r="X4" s="53" t="s">
        <v>508</v>
      </c>
      <c r="Y4" s="211" t="s">
        <v>503</v>
      </c>
      <c r="Z4" s="155" t="s">
        <v>504</v>
      </c>
      <c r="AA4" s="52" t="s">
        <v>505</v>
      </c>
      <c r="AB4" s="53" t="s">
        <v>505</v>
      </c>
      <c r="AC4" s="53" t="s">
        <v>506</v>
      </c>
      <c r="AD4" s="53" t="s">
        <v>507</v>
      </c>
      <c r="AE4" s="53" t="s">
        <v>508</v>
      </c>
      <c r="AF4" s="208" t="s">
        <v>503</v>
      </c>
      <c r="AG4" s="208" t="s">
        <v>504</v>
      </c>
      <c r="AH4" s="52" t="s">
        <v>505</v>
      </c>
      <c r="AI4" s="53" t="s">
        <v>505</v>
      </c>
      <c r="AJ4" s="53" t="s">
        <v>506</v>
      </c>
      <c r="AK4" s="53" t="s">
        <v>507</v>
      </c>
      <c r="AL4" s="53" t="s">
        <v>508</v>
      </c>
      <c r="AM4" s="211" t="s">
        <v>503</v>
      </c>
      <c r="AN4" s="155" t="s">
        <v>504</v>
      </c>
      <c r="AO4" s="52" t="s">
        <v>505</v>
      </c>
      <c r="AP4" s="77" t="s">
        <v>505</v>
      </c>
      <c r="AQ4" s="212" t="s">
        <v>506</v>
      </c>
      <c r="AR4" s="213" t="s">
        <v>507</v>
      </c>
      <c r="AS4" s="53" t="s">
        <v>508</v>
      </c>
      <c r="AT4" s="214" t="s">
        <v>503</v>
      </c>
      <c r="AU4" s="215" t="s">
        <v>504</v>
      </c>
      <c r="AV4" s="53" t="s">
        <v>505</v>
      </c>
      <c r="AW4" s="51" t="s">
        <v>505</v>
      </c>
      <c r="AX4" s="52" t="s">
        <v>506</v>
      </c>
      <c r="AY4" s="53" t="s">
        <v>507</v>
      </c>
      <c r="AZ4" s="53" t="s">
        <v>508</v>
      </c>
      <c r="BA4" s="216" t="s">
        <v>503</v>
      </c>
      <c r="BB4" s="216" t="s">
        <v>504</v>
      </c>
      <c r="BC4" s="53" t="s">
        <v>505</v>
      </c>
      <c r="BD4" s="51" t="s">
        <v>505</v>
      </c>
      <c r="BE4" s="52" t="s">
        <v>506</v>
      </c>
      <c r="BF4" s="53" t="s">
        <v>507</v>
      </c>
      <c r="BG4" s="53" t="s">
        <v>508</v>
      </c>
      <c r="BH4" s="216" t="s">
        <v>503</v>
      </c>
      <c r="BI4" s="216" t="s">
        <v>504</v>
      </c>
      <c r="BJ4" s="53" t="s">
        <v>505</v>
      </c>
      <c r="BK4" s="51" t="s">
        <v>505</v>
      </c>
      <c r="BL4" s="52" t="s">
        <v>506</v>
      </c>
      <c r="BM4" s="53" t="s">
        <v>507</v>
      </c>
      <c r="BN4" s="53" t="s">
        <v>508</v>
      </c>
      <c r="BO4" s="216" t="s">
        <v>503</v>
      </c>
      <c r="BP4" s="155" t="s">
        <v>504</v>
      </c>
      <c r="BQ4" s="53" t="s">
        <v>505</v>
      </c>
      <c r="BR4" s="51" t="s">
        <v>505</v>
      </c>
      <c r="BS4" s="52" t="s">
        <v>506</v>
      </c>
      <c r="BT4" s="53" t="s">
        <v>507</v>
      </c>
      <c r="BU4" s="53" t="s">
        <v>508</v>
      </c>
      <c r="BV4" s="216" t="s">
        <v>503</v>
      </c>
      <c r="BW4" s="216" t="s">
        <v>504</v>
      </c>
      <c r="BX4" s="209" t="s">
        <v>505</v>
      </c>
      <c r="BY4" s="77" t="s">
        <v>505</v>
      </c>
      <c r="BZ4" s="52" t="s">
        <v>506</v>
      </c>
      <c r="CA4" s="53" t="s">
        <v>507</v>
      </c>
      <c r="CB4" s="53" t="s">
        <v>508</v>
      </c>
      <c r="CC4" s="208" t="s">
        <v>503</v>
      </c>
      <c r="CD4" s="217" t="s">
        <v>504</v>
      </c>
      <c r="CE4" s="53" t="s">
        <v>505</v>
      </c>
      <c r="CF4" s="51" t="s">
        <v>505</v>
      </c>
      <c r="CG4" s="52" t="s">
        <v>506</v>
      </c>
      <c r="CH4" s="53" t="s">
        <v>507</v>
      </c>
      <c r="CI4" s="53" t="s">
        <v>508</v>
      </c>
      <c r="CJ4" s="208" t="s">
        <v>503</v>
      </c>
      <c r="CK4" s="160"/>
      <c r="CM4" s="388">
        <v>4</v>
      </c>
      <c r="CN4" s="390">
        <v>3</v>
      </c>
      <c r="CO4" s="392">
        <v>2</v>
      </c>
      <c r="CP4" s="394">
        <v>1</v>
      </c>
    </row>
    <row r="5" spans="1:94" ht="21" customHeight="1" thickBot="1">
      <c r="A5" s="375"/>
      <c r="B5" s="378"/>
      <c r="C5" s="381"/>
      <c r="D5" s="218">
        <v>19</v>
      </c>
      <c r="E5" s="71">
        <v>20</v>
      </c>
      <c r="F5" s="71">
        <v>21</v>
      </c>
      <c r="G5" s="71">
        <v>22</v>
      </c>
      <c r="H5" s="71">
        <v>23</v>
      </c>
      <c r="I5" s="71">
        <v>24</v>
      </c>
      <c r="J5" s="71">
        <v>25</v>
      </c>
      <c r="K5" s="219">
        <v>26</v>
      </c>
      <c r="L5" s="71">
        <v>27</v>
      </c>
      <c r="M5" s="71">
        <v>28</v>
      </c>
      <c r="N5" s="71">
        <v>29</v>
      </c>
      <c r="O5" s="220">
        <v>30</v>
      </c>
      <c r="P5" s="219">
        <v>1</v>
      </c>
      <c r="Q5" s="188">
        <v>2</v>
      </c>
      <c r="R5" s="219">
        <v>3</v>
      </c>
      <c r="S5" s="51">
        <v>4</v>
      </c>
      <c r="T5" s="51">
        <v>5</v>
      </c>
      <c r="U5" s="51">
        <v>6</v>
      </c>
      <c r="V5" s="51">
        <v>7</v>
      </c>
      <c r="W5" s="51">
        <v>8</v>
      </c>
      <c r="X5" s="51">
        <v>9</v>
      </c>
      <c r="Y5" s="221">
        <v>10</v>
      </c>
      <c r="Z5" s="77">
        <v>11</v>
      </c>
      <c r="AA5" s="51">
        <v>12</v>
      </c>
      <c r="AB5" s="51">
        <v>13</v>
      </c>
      <c r="AC5" s="51">
        <v>14</v>
      </c>
      <c r="AD5" s="51">
        <v>15</v>
      </c>
      <c r="AE5" s="51">
        <v>16</v>
      </c>
      <c r="AF5" s="219">
        <v>17</v>
      </c>
      <c r="AG5" s="219">
        <v>18</v>
      </c>
      <c r="AH5" s="51">
        <v>19</v>
      </c>
      <c r="AI5" s="51">
        <v>20</v>
      </c>
      <c r="AJ5" s="51">
        <v>21</v>
      </c>
      <c r="AK5" s="51">
        <v>22</v>
      </c>
      <c r="AL5" s="51">
        <v>23</v>
      </c>
      <c r="AM5" s="221">
        <v>24</v>
      </c>
      <c r="AN5" s="77">
        <v>25</v>
      </c>
      <c r="AO5" s="222">
        <v>26</v>
      </c>
      <c r="AP5" s="77">
        <v>27</v>
      </c>
      <c r="AQ5" s="212">
        <v>28</v>
      </c>
      <c r="AR5" s="213">
        <v>29</v>
      </c>
      <c r="AS5" s="51">
        <v>30</v>
      </c>
      <c r="AT5" s="223">
        <v>31</v>
      </c>
      <c r="AU5" s="224">
        <v>1</v>
      </c>
      <c r="AV5" s="51">
        <v>2</v>
      </c>
      <c r="AW5" s="71">
        <v>3</v>
      </c>
      <c r="AX5" s="51">
        <v>4</v>
      </c>
      <c r="AY5" s="51">
        <v>5</v>
      </c>
      <c r="AZ5" s="51">
        <v>6</v>
      </c>
      <c r="BA5" s="221">
        <v>7</v>
      </c>
      <c r="BB5" s="221">
        <v>8</v>
      </c>
      <c r="BC5" s="51">
        <v>9</v>
      </c>
      <c r="BD5" s="71">
        <v>10</v>
      </c>
      <c r="BE5" s="51">
        <v>11</v>
      </c>
      <c r="BF5" s="51">
        <v>12</v>
      </c>
      <c r="BG5" s="51">
        <v>13</v>
      </c>
      <c r="BH5" s="221">
        <v>14</v>
      </c>
      <c r="BI5" s="221">
        <v>15</v>
      </c>
      <c r="BJ5" s="51">
        <v>16</v>
      </c>
      <c r="BK5" s="71">
        <v>17</v>
      </c>
      <c r="BL5" s="51">
        <v>18</v>
      </c>
      <c r="BM5" s="51">
        <v>19</v>
      </c>
      <c r="BN5" s="51">
        <v>20</v>
      </c>
      <c r="BO5" s="221">
        <v>21</v>
      </c>
      <c r="BP5" s="77">
        <v>22</v>
      </c>
      <c r="BQ5" s="51">
        <v>23</v>
      </c>
      <c r="BR5" s="51">
        <v>24</v>
      </c>
      <c r="BS5" s="51">
        <v>25</v>
      </c>
      <c r="BT5" s="225">
        <v>26</v>
      </c>
      <c r="BU5" s="77">
        <v>27</v>
      </c>
      <c r="BV5" s="221">
        <v>28</v>
      </c>
      <c r="BW5" s="221">
        <v>29</v>
      </c>
      <c r="BX5" s="226">
        <v>30</v>
      </c>
      <c r="BY5" s="51">
        <v>1</v>
      </c>
      <c r="BZ5" s="51">
        <v>2</v>
      </c>
      <c r="CA5" s="51">
        <v>3</v>
      </c>
      <c r="CB5" s="51">
        <v>4</v>
      </c>
      <c r="CC5" s="219">
        <v>5</v>
      </c>
      <c r="CD5" s="71">
        <v>6</v>
      </c>
      <c r="CE5" s="51">
        <v>7</v>
      </c>
      <c r="CF5" s="51">
        <v>8</v>
      </c>
      <c r="CG5" s="51">
        <v>9</v>
      </c>
      <c r="CH5" s="217">
        <v>10</v>
      </c>
      <c r="CI5" s="77">
        <v>11</v>
      </c>
      <c r="CJ5" s="219">
        <v>12</v>
      </c>
      <c r="CK5" s="161"/>
      <c r="CM5" s="389"/>
      <c r="CN5" s="391"/>
      <c r="CO5" s="393"/>
      <c r="CP5" s="395"/>
    </row>
    <row r="6" spans="1:94" ht="16.899999999999999" customHeight="1">
      <c r="A6" s="396">
        <v>1</v>
      </c>
      <c r="B6" s="399" t="s">
        <v>416</v>
      </c>
      <c r="C6" s="183" t="s">
        <v>505</v>
      </c>
      <c r="D6" s="227"/>
      <c r="E6" s="81"/>
      <c r="F6" s="81"/>
      <c r="G6" s="81"/>
      <c r="H6" s="81"/>
      <c r="I6" s="81"/>
      <c r="J6" s="79"/>
      <c r="K6" s="228"/>
      <c r="L6" s="81"/>
      <c r="M6" s="80"/>
      <c r="N6" s="81"/>
      <c r="O6" s="229"/>
      <c r="P6" s="228"/>
      <c r="Q6" s="81"/>
      <c r="R6" s="228"/>
      <c r="S6" s="81"/>
      <c r="T6" s="81"/>
      <c r="U6" s="81"/>
      <c r="V6" s="81"/>
      <c r="W6" s="81"/>
      <c r="X6" s="81"/>
      <c r="Y6" s="228"/>
      <c r="Z6" s="81"/>
      <c r="AA6" s="81"/>
      <c r="AB6" s="123"/>
      <c r="AC6" s="81"/>
      <c r="AD6" s="81"/>
      <c r="AE6" s="78"/>
      <c r="AF6" s="228"/>
      <c r="AG6" s="228"/>
      <c r="AH6" s="81"/>
      <c r="AI6" s="81"/>
      <c r="AJ6" s="81"/>
      <c r="AK6" s="123"/>
      <c r="AL6" s="81"/>
      <c r="AM6" s="228"/>
      <c r="AN6" s="81"/>
      <c r="AO6" s="81"/>
      <c r="AP6" s="123"/>
      <c r="AQ6" s="81"/>
      <c r="AR6" s="81"/>
      <c r="AS6" s="78"/>
      <c r="AT6" s="230"/>
      <c r="AU6" s="231"/>
      <c r="AV6" s="81"/>
      <c r="AW6" s="81"/>
      <c r="AX6" s="81"/>
      <c r="AY6" s="81"/>
      <c r="AZ6" s="81"/>
      <c r="BA6" s="228"/>
      <c r="BB6" s="228"/>
      <c r="BC6" s="81"/>
      <c r="BD6" s="81"/>
      <c r="BE6" s="81"/>
      <c r="BF6" s="123"/>
      <c r="BG6" s="81"/>
      <c r="BH6" s="228"/>
      <c r="BI6" s="228"/>
      <c r="BJ6" s="81"/>
      <c r="BK6" s="81"/>
      <c r="BL6" s="81"/>
      <c r="BM6" s="81"/>
      <c r="BN6" s="78"/>
      <c r="BO6" s="228"/>
      <c r="BP6" s="81"/>
      <c r="BQ6" s="81"/>
      <c r="BR6" s="81"/>
      <c r="BS6" s="81"/>
      <c r="BT6" s="81"/>
      <c r="BU6" s="81"/>
      <c r="BV6" s="228"/>
      <c r="BW6" s="228"/>
      <c r="BX6" s="229"/>
      <c r="BY6" s="81"/>
      <c r="BZ6" s="81"/>
      <c r="CA6" s="81"/>
      <c r="CB6" s="81"/>
      <c r="CC6" s="228"/>
      <c r="CD6" s="80"/>
      <c r="CE6" s="81"/>
      <c r="CF6" s="80"/>
      <c r="CG6" s="81"/>
      <c r="CH6" s="81"/>
      <c r="CI6" s="81"/>
      <c r="CJ6" s="228"/>
      <c r="CK6" s="156"/>
      <c r="CM6" s="85">
        <f>COUNTIF(P6:CJ6,"4")</f>
        <v>0</v>
      </c>
      <c r="CN6" s="150">
        <f>COUNTIF(P6:CJ6,"3")</f>
        <v>0</v>
      </c>
      <c r="CO6" s="86">
        <f>COUNTIF(P6:CJ6,"2")</f>
        <v>0</v>
      </c>
      <c r="CP6" s="87">
        <f>COUNTIF(P6:CJ6,"1")</f>
        <v>0</v>
      </c>
    </row>
    <row r="7" spans="1:94" ht="17.100000000000001" customHeight="1">
      <c r="A7" s="397"/>
      <c r="B7" s="400"/>
      <c r="C7" s="184" t="s">
        <v>509</v>
      </c>
      <c r="D7" s="232"/>
      <c r="E7" s="90"/>
      <c r="F7" s="90"/>
      <c r="G7" s="90"/>
      <c r="H7" s="90"/>
      <c r="I7" s="90"/>
      <c r="J7" s="88"/>
      <c r="K7" s="233"/>
      <c r="L7" s="90"/>
      <c r="M7" s="89"/>
      <c r="N7" s="90"/>
      <c r="O7" s="234"/>
      <c r="P7" s="233"/>
      <c r="Q7" s="90"/>
      <c r="R7" s="233"/>
      <c r="S7" s="90"/>
      <c r="T7" s="90"/>
      <c r="U7" s="90"/>
      <c r="V7" s="90"/>
      <c r="W7" s="90"/>
      <c r="X7" s="90"/>
      <c r="Y7" s="233"/>
      <c r="Z7" s="90"/>
      <c r="AA7" s="90"/>
      <c r="AB7" s="163"/>
      <c r="AC7" s="90"/>
      <c r="AD7" s="90"/>
      <c r="AE7" s="162"/>
      <c r="AF7" s="233"/>
      <c r="AG7" s="233"/>
      <c r="AH7" s="90"/>
      <c r="AI7" s="90"/>
      <c r="AJ7" s="90"/>
      <c r="AK7" s="163"/>
      <c r="AL7" s="90"/>
      <c r="AM7" s="233"/>
      <c r="AN7" s="90"/>
      <c r="AO7" s="90"/>
      <c r="AP7" s="163"/>
      <c r="AQ7" s="90"/>
      <c r="AR7" s="90"/>
      <c r="AS7" s="162"/>
      <c r="AT7" s="235"/>
      <c r="AU7" s="236"/>
      <c r="AV7" s="90"/>
      <c r="AW7" s="90"/>
      <c r="AX7" s="90"/>
      <c r="AY7" s="90"/>
      <c r="AZ7" s="90"/>
      <c r="BA7" s="233"/>
      <c r="BB7" s="233"/>
      <c r="BC7" s="90"/>
      <c r="BD7" s="90"/>
      <c r="BE7" s="90"/>
      <c r="BF7" s="163"/>
      <c r="BG7" s="90"/>
      <c r="BH7" s="233"/>
      <c r="BI7" s="233"/>
      <c r="BJ7" s="90"/>
      <c r="BK7" s="90"/>
      <c r="BL7" s="90"/>
      <c r="BM7" s="90"/>
      <c r="BN7" s="162"/>
      <c r="BO7" s="233"/>
      <c r="BP7" s="90"/>
      <c r="BQ7" s="90"/>
      <c r="BR7" s="90"/>
      <c r="BS7" s="90"/>
      <c r="BT7" s="90"/>
      <c r="BU7" s="90"/>
      <c r="BV7" s="233"/>
      <c r="BW7" s="233"/>
      <c r="BX7" s="234"/>
      <c r="BY7" s="90"/>
      <c r="BZ7" s="90"/>
      <c r="CA7" s="90"/>
      <c r="CB7" s="90"/>
      <c r="CC7" s="233"/>
      <c r="CD7" s="89"/>
      <c r="CE7" s="90"/>
      <c r="CF7" s="89"/>
      <c r="CG7" s="90"/>
      <c r="CH7" s="90"/>
      <c r="CI7" s="90"/>
      <c r="CJ7" s="233"/>
      <c r="CK7" s="157"/>
      <c r="CM7" s="93">
        <f>COUNTIF(P7:CJ7,"4")</f>
        <v>0</v>
      </c>
      <c r="CN7" s="151">
        <f>COUNTIF(P7:CJ7,"3")</f>
        <v>0</v>
      </c>
      <c r="CO7" s="94">
        <f>COUNTIF(P7:CJ7,"2")</f>
        <v>0</v>
      </c>
      <c r="CP7" s="95">
        <f>COUNTIF(P7:CJ7,"1")</f>
        <v>0</v>
      </c>
    </row>
    <row r="8" spans="1:94" ht="17.100000000000001" customHeight="1" thickBot="1">
      <c r="A8" s="398"/>
      <c r="B8" s="401"/>
      <c r="C8" s="185" t="s">
        <v>510</v>
      </c>
      <c r="D8" s="237"/>
      <c r="E8" s="99"/>
      <c r="F8" s="99"/>
      <c r="G8" s="99"/>
      <c r="H8" s="99"/>
      <c r="I8" s="99"/>
      <c r="J8" s="100"/>
      <c r="K8" s="238"/>
      <c r="L8" s="99"/>
      <c r="M8" s="103"/>
      <c r="N8" s="99"/>
      <c r="O8" s="239"/>
      <c r="P8" s="238"/>
      <c r="Q8" s="97"/>
      <c r="R8" s="238"/>
      <c r="S8" s="97"/>
      <c r="T8" s="97"/>
      <c r="U8" s="97"/>
      <c r="V8" s="97"/>
      <c r="W8" s="99"/>
      <c r="X8" s="99"/>
      <c r="Y8" s="238"/>
      <c r="Z8" s="99"/>
      <c r="AA8" s="99"/>
      <c r="AB8" s="122"/>
      <c r="AC8" s="99"/>
      <c r="AD8" s="99"/>
      <c r="AE8" s="121"/>
      <c r="AF8" s="238"/>
      <c r="AG8" s="238"/>
      <c r="AH8" s="99"/>
      <c r="AI8" s="99"/>
      <c r="AJ8" s="99"/>
      <c r="AK8" s="122"/>
      <c r="AL8" s="99"/>
      <c r="AM8" s="238"/>
      <c r="AN8" s="99"/>
      <c r="AO8" s="99"/>
      <c r="AP8" s="122"/>
      <c r="AQ8" s="99"/>
      <c r="AR8" s="99"/>
      <c r="AS8" s="121"/>
      <c r="AT8" s="240"/>
      <c r="AU8" s="241"/>
      <c r="AV8" s="99"/>
      <c r="AW8" s="99"/>
      <c r="AX8" s="99"/>
      <c r="AY8" s="99"/>
      <c r="AZ8" s="99"/>
      <c r="BA8" s="238"/>
      <c r="BB8" s="238"/>
      <c r="BC8" s="99"/>
      <c r="BD8" s="99"/>
      <c r="BE8" s="99"/>
      <c r="BF8" s="122"/>
      <c r="BG8" s="99"/>
      <c r="BH8" s="238"/>
      <c r="BI8" s="238"/>
      <c r="BJ8" s="99"/>
      <c r="BK8" s="99"/>
      <c r="BL8" s="99"/>
      <c r="BM8" s="99"/>
      <c r="BN8" s="121"/>
      <c r="BO8" s="238"/>
      <c r="BP8" s="99"/>
      <c r="BQ8" s="99"/>
      <c r="BR8" s="99"/>
      <c r="BS8" s="99"/>
      <c r="BT8" s="99"/>
      <c r="BU8" s="99"/>
      <c r="BV8" s="238"/>
      <c r="BW8" s="238"/>
      <c r="BX8" s="239"/>
      <c r="BY8" s="99"/>
      <c r="BZ8" s="99"/>
      <c r="CA8" s="99"/>
      <c r="CB8" s="99"/>
      <c r="CC8" s="238"/>
      <c r="CD8" s="103"/>
      <c r="CE8" s="99"/>
      <c r="CF8" s="103"/>
      <c r="CG8" s="99"/>
      <c r="CH8" s="99"/>
      <c r="CI8" s="99"/>
      <c r="CJ8" s="238"/>
      <c r="CK8" s="158"/>
      <c r="CM8" s="104">
        <f>COUNTIF(P8:CJ8,"4")</f>
        <v>0</v>
      </c>
      <c r="CN8" s="152">
        <f>COUNTIF(P8:CJ8,"3")</f>
        <v>0</v>
      </c>
      <c r="CO8" s="105">
        <f>COUNTIF(P8:CJ8,"2")</f>
        <v>0</v>
      </c>
      <c r="CP8" s="106">
        <f>COUNTIF(P8:CJ8,"1")</f>
        <v>0</v>
      </c>
    </row>
    <row r="9" spans="1:94" ht="17.100000000000001" customHeight="1">
      <c r="A9" s="396">
        <v>2</v>
      </c>
      <c r="B9" s="399" t="s">
        <v>424</v>
      </c>
      <c r="C9" s="186" t="s">
        <v>505</v>
      </c>
      <c r="D9" s="242"/>
      <c r="E9" s="109"/>
      <c r="F9" s="109"/>
      <c r="G9" s="109"/>
      <c r="H9" s="109"/>
      <c r="I9" s="109"/>
      <c r="J9" s="110"/>
      <c r="K9" s="243"/>
      <c r="L9" s="109"/>
      <c r="M9" s="109"/>
      <c r="N9" s="109"/>
      <c r="O9" s="244"/>
      <c r="P9" s="243"/>
      <c r="Q9" s="81"/>
      <c r="R9" s="243"/>
      <c r="S9" s="81"/>
      <c r="T9" s="81"/>
      <c r="U9" s="81"/>
      <c r="V9" s="81"/>
      <c r="W9" s="109"/>
      <c r="X9" s="109"/>
      <c r="Y9" s="243"/>
      <c r="Z9" s="109"/>
      <c r="AA9" s="109"/>
      <c r="AB9" s="109"/>
      <c r="AC9" s="111"/>
      <c r="AD9" s="109"/>
      <c r="AE9" s="110"/>
      <c r="AF9" s="243"/>
      <c r="AG9" s="243"/>
      <c r="AH9" s="109"/>
      <c r="AI9" s="109"/>
      <c r="AJ9" s="109"/>
      <c r="AK9" s="109"/>
      <c r="AL9" s="109"/>
      <c r="AM9" s="243"/>
      <c r="AN9" s="109"/>
      <c r="AO9" s="109"/>
      <c r="AP9" s="109"/>
      <c r="AQ9" s="245"/>
      <c r="AR9" s="111"/>
      <c r="AS9" s="110"/>
      <c r="AT9" s="246"/>
      <c r="AU9" s="247"/>
      <c r="AV9" s="109"/>
      <c r="AW9" s="109"/>
      <c r="AX9" s="109"/>
      <c r="AY9" s="109"/>
      <c r="AZ9" s="109"/>
      <c r="BA9" s="243"/>
      <c r="BB9" s="243"/>
      <c r="BC9" s="109"/>
      <c r="BD9" s="109"/>
      <c r="BE9" s="109"/>
      <c r="BF9" s="109"/>
      <c r="BG9" s="111"/>
      <c r="BH9" s="243"/>
      <c r="BI9" s="243"/>
      <c r="BJ9" s="109"/>
      <c r="BK9" s="109"/>
      <c r="BL9" s="109"/>
      <c r="BM9" s="109"/>
      <c r="BN9" s="110"/>
      <c r="BO9" s="243"/>
      <c r="BP9" s="109"/>
      <c r="BQ9" s="109"/>
      <c r="BR9" s="109"/>
      <c r="BS9" s="109"/>
      <c r="BT9" s="109"/>
      <c r="BU9" s="111"/>
      <c r="BV9" s="243"/>
      <c r="BW9" s="243"/>
      <c r="BX9" s="244"/>
      <c r="BY9" s="111"/>
      <c r="BZ9" s="109"/>
      <c r="CA9" s="109"/>
      <c r="CB9" s="109"/>
      <c r="CC9" s="243"/>
      <c r="CD9" s="109"/>
      <c r="CE9" s="109"/>
      <c r="CF9" s="109"/>
      <c r="CG9" s="109"/>
      <c r="CH9" s="109"/>
      <c r="CI9" s="111"/>
      <c r="CJ9" s="243"/>
      <c r="CK9" s="156"/>
      <c r="CM9" s="85">
        <f t="shared" ref="CM9:CM44" si="0">COUNTIF(P9:CJ9,"4")</f>
        <v>0</v>
      </c>
      <c r="CN9" s="150">
        <f t="shared" ref="CN9:CN44" si="1">COUNTIF(P9:CJ9,"3")</f>
        <v>0</v>
      </c>
      <c r="CO9" s="86">
        <f t="shared" ref="CO9:CO44" si="2">COUNTIF(P9:CJ9,"2")</f>
        <v>0</v>
      </c>
      <c r="CP9" s="87">
        <f t="shared" ref="CP9:CP44" si="3">COUNTIF(P9:CJ9,"1")</f>
        <v>0</v>
      </c>
    </row>
    <row r="10" spans="1:94" ht="17.100000000000001" customHeight="1">
      <c r="A10" s="397"/>
      <c r="B10" s="400"/>
      <c r="C10" s="184" t="s">
        <v>509</v>
      </c>
      <c r="D10" s="248"/>
      <c r="E10" s="114"/>
      <c r="F10" s="114"/>
      <c r="G10" s="114"/>
      <c r="H10" s="114"/>
      <c r="I10" s="114"/>
      <c r="J10" s="115"/>
      <c r="K10" s="249"/>
      <c r="L10" s="114"/>
      <c r="M10" s="114"/>
      <c r="N10" s="114"/>
      <c r="O10" s="250"/>
      <c r="P10" s="249"/>
      <c r="Q10" s="90"/>
      <c r="R10" s="249"/>
      <c r="S10" s="90"/>
      <c r="T10" s="90"/>
      <c r="U10" s="90"/>
      <c r="V10" s="90"/>
      <c r="W10" s="114"/>
      <c r="X10" s="114"/>
      <c r="Y10" s="249"/>
      <c r="Z10" s="114"/>
      <c r="AA10" s="114"/>
      <c r="AB10" s="114"/>
      <c r="AC10" s="116"/>
      <c r="AD10" s="114"/>
      <c r="AE10" s="115"/>
      <c r="AF10" s="249"/>
      <c r="AG10" s="249"/>
      <c r="AH10" s="90"/>
      <c r="AI10" s="90"/>
      <c r="AJ10" s="114"/>
      <c r="AK10" s="114"/>
      <c r="AL10" s="114"/>
      <c r="AM10" s="249"/>
      <c r="AN10" s="114"/>
      <c r="AO10" s="114"/>
      <c r="AP10" s="114"/>
      <c r="AQ10" s="251"/>
      <c r="AR10" s="116"/>
      <c r="AS10" s="115"/>
      <c r="AT10" s="252"/>
      <c r="AU10" s="253"/>
      <c r="AV10" s="114"/>
      <c r="AW10" s="114"/>
      <c r="AX10" s="114"/>
      <c r="AY10" s="114"/>
      <c r="AZ10" s="114"/>
      <c r="BA10" s="249"/>
      <c r="BB10" s="249"/>
      <c r="BC10" s="114"/>
      <c r="BD10" s="114"/>
      <c r="BE10" s="114"/>
      <c r="BF10" s="114"/>
      <c r="BG10" s="116"/>
      <c r="BH10" s="249"/>
      <c r="BI10" s="249"/>
      <c r="BJ10" s="114"/>
      <c r="BK10" s="114"/>
      <c r="BL10" s="114"/>
      <c r="BM10" s="114"/>
      <c r="BN10" s="115"/>
      <c r="BO10" s="249"/>
      <c r="BP10" s="114"/>
      <c r="BQ10" s="114"/>
      <c r="BR10" s="114"/>
      <c r="BS10" s="114"/>
      <c r="BT10" s="114"/>
      <c r="BU10" s="116"/>
      <c r="BV10" s="249"/>
      <c r="BW10" s="249"/>
      <c r="BX10" s="250"/>
      <c r="BY10" s="116"/>
      <c r="BZ10" s="114"/>
      <c r="CA10" s="114"/>
      <c r="CB10" s="114"/>
      <c r="CC10" s="249"/>
      <c r="CD10" s="114"/>
      <c r="CE10" s="114"/>
      <c r="CF10" s="114"/>
      <c r="CG10" s="114"/>
      <c r="CH10" s="114"/>
      <c r="CI10" s="116"/>
      <c r="CJ10" s="249"/>
      <c r="CK10" s="157"/>
      <c r="CM10" s="93">
        <f t="shared" si="0"/>
        <v>0</v>
      </c>
      <c r="CN10" s="151">
        <f t="shared" si="1"/>
        <v>0</v>
      </c>
      <c r="CO10" s="94">
        <f t="shared" si="2"/>
        <v>0</v>
      </c>
      <c r="CP10" s="95">
        <f t="shared" si="3"/>
        <v>0</v>
      </c>
    </row>
    <row r="11" spans="1:94" ht="17.100000000000001" customHeight="1" thickBot="1">
      <c r="A11" s="398"/>
      <c r="B11" s="401"/>
      <c r="C11" s="185" t="s">
        <v>510</v>
      </c>
      <c r="D11" s="254"/>
      <c r="E11" s="96"/>
      <c r="F11" s="96"/>
      <c r="G11" s="96"/>
      <c r="H11" s="96"/>
      <c r="I11" s="96"/>
      <c r="J11" s="119"/>
      <c r="K11" s="255"/>
      <c r="L11" s="96"/>
      <c r="M11" s="96"/>
      <c r="N11" s="96"/>
      <c r="O11" s="256"/>
      <c r="P11" s="255"/>
      <c r="Q11" s="97"/>
      <c r="R11" s="255"/>
      <c r="S11" s="97"/>
      <c r="T11" s="97"/>
      <c r="U11" s="97"/>
      <c r="V11" s="97"/>
      <c r="W11" s="96"/>
      <c r="X11" s="96"/>
      <c r="Y11" s="255"/>
      <c r="Z11" s="96"/>
      <c r="AA11" s="96"/>
      <c r="AB11" s="96"/>
      <c r="AC11" s="120"/>
      <c r="AD11" s="96"/>
      <c r="AE11" s="119"/>
      <c r="AF11" s="255"/>
      <c r="AG11" s="255"/>
      <c r="AH11" s="96"/>
      <c r="AI11" s="96"/>
      <c r="AJ11" s="96"/>
      <c r="AK11" s="96"/>
      <c r="AL11" s="96"/>
      <c r="AM11" s="255"/>
      <c r="AN11" s="96"/>
      <c r="AO11" s="96"/>
      <c r="AP11" s="96"/>
      <c r="AQ11" s="257"/>
      <c r="AR11" s="120"/>
      <c r="AS11" s="119"/>
      <c r="AT11" s="258"/>
      <c r="AU11" s="259"/>
      <c r="AV11" s="96"/>
      <c r="AW11" s="96"/>
      <c r="AX11" s="96"/>
      <c r="AY11" s="96"/>
      <c r="AZ11" s="96"/>
      <c r="BA11" s="255"/>
      <c r="BB11" s="255"/>
      <c r="BC11" s="96"/>
      <c r="BD11" s="96"/>
      <c r="BE11" s="96"/>
      <c r="BF11" s="96"/>
      <c r="BG11" s="120"/>
      <c r="BH11" s="255"/>
      <c r="BI11" s="255"/>
      <c r="BJ11" s="96"/>
      <c r="BK11" s="96"/>
      <c r="BL11" s="96"/>
      <c r="BM11" s="96"/>
      <c r="BN11" s="119"/>
      <c r="BO11" s="255"/>
      <c r="BP11" s="96"/>
      <c r="BQ11" s="96"/>
      <c r="BR11" s="96"/>
      <c r="BS11" s="96"/>
      <c r="BT11" s="96"/>
      <c r="BU11" s="120"/>
      <c r="BV11" s="255"/>
      <c r="BW11" s="255"/>
      <c r="BX11" s="256"/>
      <c r="BY11" s="120"/>
      <c r="BZ11" s="96"/>
      <c r="CA11" s="96"/>
      <c r="CB11" s="96"/>
      <c r="CC11" s="255"/>
      <c r="CD11" s="96"/>
      <c r="CE11" s="96"/>
      <c r="CF11" s="96"/>
      <c r="CG11" s="96"/>
      <c r="CH11" s="96"/>
      <c r="CI11" s="120"/>
      <c r="CJ11" s="255"/>
      <c r="CK11" s="158"/>
      <c r="CM11" s="104">
        <f t="shared" si="0"/>
        <v>0</v>
      </c>
      <c r="CN11" s="152">
        <f t="shared" si="1"/>
        <v>0</v>
      </c>
      <c r="CO11" s="105">
        <f t="shared" si="2"/>
        <v>0</v>
      </c>
      <c r="CP11" s="106">
        <f t="shared" si="3"/>
        <v>0</v>
      </c>
    </row>
    <row r="12" spans="1:94" ht="17.100000000000001" customHeight="1">
      <c r="A12" s="396">
        <v>3</v>
      </c>
      <c r="B12" s="399" t="s">
        <v>431</v>
      </c>
      <c r="C12" s="186" t="s">
        <v>505</v>
      </c>
      <c r="D12" s="242"/>
      <c r="E12" s="109"/>
      <c r="F12" s="109"/>
      <c r="G12" s="109"/>
      <c r="H12" s="109"/>
      <c r="I12" s="109"/>
      <c r="J12" s="110"/>
      <c r="K12" s="243"/>
      <c r="L12" s="109"/>
      <c r="M12" s="109"/>
      <c r="N12" s="109"/>
      <c r="O12" s="244"/>
      <c r="P12" s="243"/>
      <c r="Q12" s="81"/>
      <c r="R12" s="243"/>
      <c r="S12" s="81"/>
      <c r="T12" s="81"/>
      <c r="U12" s="81"/>
      <c r="V12" s="81"/>
      <c r="W12" s="109"/>
      <c r="X12" s="109"/>
      <c r="Y12" s="243"/>
      <c r="Z12" s="109"/>
      <c r="AA12" s="109"/>
      <c r="AB12" s="109"/>
      <c r="AC12" s="111"/>
      <c r="AD12" s="109"/>
      <c r="AE12" s="110"/>
      <c r="AF12" s="243"/>
      <c r="AG12" s="243"/>
      <c r="AH12" s="109"/>
      <c r="AI12" s="109"/>
      <c r="AJ12" s="109"/>
      <c r="AK12" s="109"/>
      <c r="AL12" s="109"/>
      <c r="AM12" s="243"/>
      <c r="AN12" s="109"/>
      <c r="AO12" s="109"/>
      <c r="AP12" s="109"/>
      <c r="AQ12" s="245"/>
      <c r="AR12" s="111"/>
      <c r="AS12" s="110"/>
      <c r="AT12" s="246"/>
      <c r="AU12" s="247"/>
      <c r="AV12" s="109"/>
      <c r="AW12" s="109"/>
      <c r="AX12" s="109"/>
      <c r="AY12" s="109"/>
      <c r="AZ12" s="109"/>
      <c r="BA12" s="243"/>
      <c r="BB12" s="243"/>
      <c r="BC12" s="109"/>
      <c r="BD12" s="109"/>
      <c r="BE12" s="109"/>
      <c r="BF12" s="109"/>
      <c r="BG12" s="111"/>
      <c r="BH12" s="243"/>
      <c r="BI12" s="243"/>
      <c r="BJ12" s="109"/>
      <c r="BK12" s="109"/>
      <c r="BL12" s="109"/>
      <c r="BM12" s="109"/>
      <c r="BN12" s="110"/>
      <c r="BO12" s="243"/>
      <c r="BP12" s="109"/>
      <c r="BQ12" s="109"/>
      <c r="BR12" s="109"/>
      <c r="BS12" s="109"/>
      <c r="BT12" s="109"/>
      <c r="BU12" s="111"/>
      <c r="BV12" s="243"/>
      <c r="BW12" s="243"/>
      <c r="BX12" s="244"/>
      <c r="BY12" s="111"/>
      <c r="BZ12" s="109"/>
      <c r="CA12" s="109"/>
      <c r="CB12" s="109"/>
      <c r="CC12" s="243"/>
      <c r="CD12" s="109"/>
      <c r="CE12" s="109"/>
      <c r="CF12" s="109"/>
      <c r="CG12" s="109"/>
      <c r="CH12" s="109"/>
      <c r="CI12" s="111"/>
      <c r="CJ12" s="243"/>
      <c r="CK12" s="156"/>
      <c r="CM12" s="85">
        <f t="shared" si="0"/>
        <v>0</v>
      </c>
      <c r="CN12" s="150">
        <f t="shared" si="1"/>
        <v>0</v>
      </c>
      <c r="CO12" s="86">
        <f t="shared" si="2"/>
        <v>0</v>
      </c>
      <c r="CP12" s="87">
        <f t="shared" si="3"/>
        <v>0</v>
      </c>
    </row>
    <row r="13" spans="1:94" ht="17.100000000000001" customHeight="1">
      <c r="A13" s="397"/>
      <c r="B13" s="400"/>
      <c r="C13" s="184" t="s">
        <v>509</v>
      </c>
      <c r="D13" s="248"/>
      <c r="E13" s="114"/>
      <c r="F13" s="114"/>
      <c r="G13" s="114"/>
      <c r="H13" s="114"/>
      <c r="I13" s="114"/>
      <c r="J13" s="115"/>
      <c r="K13" s="249"/>
      <c r="L13" s="114"/>
      <c r="M13" s="114"/>
      <c r="N13" s="114"/>
      <c r="O13" s="250"/>
      <c r="P13" s="249"/>
      <c r="Q13" s="90"/>
      <c r="R13" s="249"/>
      <c r="S13" s="90"/>
      <c r="T13" s="90"/>
      <c r="U13" s="90"/>
      <c r="V13" s="90"/>
      <c r="W13" s="114"/>
      <c r="X13" s="114"/>
      <c r="Y13" s="249"/>
      <c r="Z13" s="114"/>
      <c r="AA13" s="114"/>
      <c r="AB13" s="114"/>
      <c r="AC13" s="116"/>
      <c r="AD13" s="114"/>
      <c r="AE13" s="115"/>
      <c r="AF13" s="249"/>
      <c r="AG13" s="249"/>
      <c r="AH13" s="90"/>
      <c r="AI13" s="90"/>
      <c r="AJ13" s="114"/>
      <c r="AK13" s="114"/>
      <c r="AL13" s="114"/>
      <c r="AM13" s="249"/>
      <c r="AN13" s="114"/>
      <c r="AO13" s="114"/>
      <c r="AP13" s="114"/>
      <c r="AQ13" s="251"/>
      <c r="AR13" s="116"/>
      <c r="AS13" s="115"/>
      <c r="AT13" s="252"/>
      <c r="AU13" s="253"/>
      <c r="AV13" s="114"/>
      <c r="AW13" s="114"/>
      <c r="AX13" s="114"/>
      <c r="AY13" s="114"/>
      <c r="AZ13" s="114"/>
      <c r="BA13" s="249"/>
      <c r="BB13" s="249"/>
      <c r="BC13" s="114"/>
      <c r="BD13" s="114"/>
      <c r="BE13" s="114"/>
      <c r="BF13" s="114"/>
      <c r="BG13" s="116"/>
      <c r="BH13" s="249"/>
      <c r="BI13" s="249"/>
      <c r="BJ13" s="114"/>
      <c r="BK13" s="114"/>
      <c r="BL13" s="114"/>
      <c r="BM13" s="114"/>
      <c r="BN13" s="115"/>
      <c r="BO13" s="249"/>
      <c r="BP13" s="114"/>
      <c r="BQ13" s="114"/>
      <c r="BR13" s="114"/>
      <c r="BS13" s="114"/>
      <c r="BT13" s="114"/>
      <c r="BU13" s="116"/>
      <c r="BV13" s="249"/>
      <c r="BW13" s="249"/>
      <c r="BX13" s="250"/>
      <c r="BY13" s="116"/>
      <c r="BZ13" s="114"/>
      <c r="CA13" s="114"/>
      <c r="CB13" s="114"/>
      <c r="CC13" s="249"/>
      <c r="CD13" s="114"/>
      <c r="CE13" s="114"/>
      <c r="CF13" s="114"/>
      <c r="CG13" s="114"/>
      <c r="CH13" s="114"/>
      <c r="CI13" s="116"/>
      <c r="CJ13" s="249"/>
      <c r="CK13" s="157"/>
      <c r="CM13" s="93">
        <f t="shared" si="0"/>
        <v>0</v>
      </c>
      <c r="CN13" s="151">
        <f t="shared" si="1"/>
        <v>0</v>
      </c>
      <c r="CO13" s="94">
        <f t="shared" si="2"/>
        <v>0</v>
      </c>
      <c r="CP13" s="95">
        <f t="shared" si="3"/>
        <v>0</v>
      </c>
    </row>
    <row r="14" spans="1:94" ht="17.100000000000001" customHeight="1" thickBot="1">
      <c r="A14" s="398"/>
      <c r="B14" s="401"/>
      <c r="C14" s="185" t="s">
        <v>510</v>
      </c>
      <c r="D14" s="254"/>
      <c r="E14" s="96"/>
      <c r="F14" s="96"/>
      <c r="G14" s="96"/>
      <c r="H14" s="96"/>
      <c r="I14" s="96"/>
      <c r="J14" s="119"/>
      <c r="K14" s="255"/>
      <c r="L14" s="96"/>
      <c r="M14" s="96"/>
      <c r="N14" s="96"/>
      <c r="O14" s="256"/>
      <c r="P14" s="255"/>
      <c r="Q14" s="97"/>
      <c r="R14" s="255"/>
      <c r="S14" s="97"/>
      <c r="T14" s="97"/>
      <c r="U14" s="97"/>
      <c r="V14" s="97"/>
      <c r="W14" s="96"/>
      <c r="X14" s="96"/>
      <c r="Y14" s="255"/>
      <c r="Z14" s="96"/>
      <c r="AA14" s="96"/>
      <c r="AB14" s="96"/>
      <c r="AC14" s="120"/>
      <c r="AD14" s="96"/>
      <c r="AE14" s="119"/>
      <c r="AF14" s="255"/>
      <c r="AG14" s="255"/>
      <c r="AH14" s="96"/>
      <c r="AI14" s="96"/>
      <c r="AJ14" s="96"/>
      <c r="AK14" s="96"/>
      <c r="AL14" s="96"/>
      <c r="AM14" s="255"/>
      <c r="AN14" s="96"/>
      <c r="AO14" s="96"/>
      <c r="AP14" s="96"/>
      <c r="AQ14" s="257"/>
      <c r="AR14" s="120"/>
      <c r="AS14" s="119"/>
      <c r="AT14" s="258"/>
      <c r="AU14" s="259"/>
      <c r="AV14" s="96"/>
      <c r="AW14" s="96"/>
      <c r="AX14" s="96"/>
      <c r="AY14" s="96"/>
      <c r="AZ14" s="96"/>
      <c r="BA14" s="255"/>
      <c r="BB14" s="255"/>
      <c r="BC14" s="96"/>
      <c r="BD14" s="96"/>
      <c r="BE14" s="96"/>
      <c r="BF14" s="96"/>
      <c r="BG14" s="120"/>
      <c r="BH14" s="255"/>
      <c r="BI14" s="255"/>
      <c r="BJ14" s="96"/>
      <c r="BK14" s="96"/>
      <c r="BL14" s="96"/>
      <c r="BM14" s="96"/>
      <c r="BN14" s="119"/>
      <c r="BO14" s="255"/>
      <c r="BP14" s="96"/>
      <c r="BQ14" s="96"/>
      <c r="BR14" s="96"/>
      <c r="BS14" s="96"/>
      <c r="BT14" s="96"/>
      <c r="BU14" s="120"/>
      <c r="BV14" s="255"/>
      <c r="BW14" s="255"/>
      <c r="BX14" s="256"/>
      <c r="BY14" s="120"/>
      <c r="BZ14" s="96"/>
      <c r="CA14" s="96"/>
      <c r="CB14" s="96"/>
      <c r="CC14" s="255"/>
      <c r="CD14" s="96"/>
      <c r="CE14" s="96"/>
      <c r="CF14" s="96"/>
      <c r="CG14" s="96"/>
      <c r="CH14" s="96"/>
      <c r="CI14" s="120"/>
      <c r="CJ14" s="255"/>
      <c r="CK14" s="158"/>
      <c r="CM14" s="104">
        <f t="shared" si="0"/>
        <v>0</v>
      </c>
      <c r="CN14" s="152">
        <f t="shared" si="1"/>
        <v>0</v>
      </c>
      <c r="CO14" s="105">
        <f t="shared" si="2"/>
        <v>0</v>
      </c>
      <c r="CP14" s="106">
        <f t="shared" si="3"/>
        <v>0</v>
      </c>
    </row>
    <row r="15" spans="1:94" ht="17.100000000000001" customHeight="1">
      <c r="A15" s="396">
        <v>4</v>
      </c>
      <c r="B15" s="399" t="s">
        <v>437</v>
      </c>
      <c r="C15" s="186" t="s">
        <v>505</v>
      </c>
      <c r="D15" s="242"/>
      <c r="E15" s="109"/>
      <c r="F15" s="109"/>
      <c r="G15" s="109"/>
      <c r="H15" s="109"/>
      <c r="I15" s="109"/>
      <c r="J15" s="110"/>
      <c r="K15" s="243"/>
      <c r="L15" s="109"/>
      <c r="M15" s="109"/>
      <c r="N15" s="109"/>
      <c r="O15" s="244"/>
      <c r="P15" s="243"/>
      <c r="Q15" s="81"/>
      <c r="R15" s="243"/>
      <c r="S15" s="81"/>
      <c r="T15" s="81"/>
      <c r="U15" s="81"/>
      <c r="V15" s="81"/>
      <c r="W15" s="109"/>
      <c r="X15" s="109"/>
      <c r="Y15" s="243"/>
      <c r="Z15" s="109"/>
      <c r="AA15" s="109"/>
      <c r="AB15" s="109"/>
      <c r="AC15" s="111"/>
      <c r="AD15" s="109"/>
      <c r="AE15" s="110"/>
      <c r="AF15" s="243"/>
      <c r="AG15" s="243"/>
      <c r="AH15" s="109"/>
      <c r="AI15" s="109"/>
      <c r="AJ15" s="109"/>
      <c r="AK15" s="109"/>
      <c r="AL15" s="109"/>
      <c r="AM15" s="243"/>
      <c r="AN15" s="109"/>
      <c r="AO15" s="109"/>
      <c r="AP15" s="109"/>
      <c r="AQ15" s="245"/>
      <c r="AR15" s="111"/>
      <c r="AS15" s="110"/>
      <c r="AT15" s="246"/>
      <c r="AU15" s="247"/>
      <c r="AV15" s="109"/>
      <c r="AW15" s="109"/>
      <c r="AX15" s="109"/>
      <c r="AY15" s="109"/>
      <c r="AZ15" s="109"/>
      <c r="BA15" s="243"/>
      <c r="BB15" s="243"/>
      <c r="BC15" s="109"/>
      <c r="BD15" s="109"/>
      <c r="BE15" s="109"/>
      <c r="BF15" s="109"/>
      <c r="BG15" s="111"/>
      <c r="BH15" s="243"/>
      <c r="BI15" s="243"/>
      <c r="BJ15" s="109"/>
      <c r="BK15" s="109"/>
      <c r="BL15" s="109"/>
      <c r="BM15" s="109"/>
      <c r="BN15" s="110"/>
      <c r="BO15" s="243"/>
      <c r="BP15" s="109"/>
      <c r="BQ15" s="109"/>
      <c r="BR15" s="109"/>
      <c r="BS15" s="109"/>
      <c r="BT15" s="109"/>
      <c r="BU15" s="111"/>
      <c r="BV15" s="243"/>
      <c r="BW15" s="243"/>
      <c r="BX15" s="244"/>
      <c r="BY15" s="111"/>
      <c r="BZ15" s="109"/>
      <c r="CA15" s="109"/>
      <c r="CB15" s="109"/>
      <c r="CC15" s="243"/>
      <c r="CD15" s="109"/>
      <c r="CE15" s="109"/>
      <c r="CF15" s="109"/>
      <c r="CG15" s="109"/>
      <c r="CH15" s="109"/>
      <c r="CI15" s="111"/>
      <c r="CJ15" s="243"/>
      <c r="CK15" s="156"/>
      <c r="CM15" s="85">
        <f t="shared" si="0"/>
        <v>0</v>
      </c>
      <c r="CN15" s="150">
        <f t="shared" si="1"/>
        <v>0</v>
      </c>
      <c r="CO15" s="86">
        <f t="shared" si="2"/>
        <v>0</v>
      </c>
      <c r="CP15" s="87">
        <f t="shared" si="3"/>
        <v>0</v>
      </c>
    </row>
    <row r="16" spans="1:94" ht="17.100000000000001" customHeight="1">
      <c r="A16" s="397"/>
      <c r="B16" s="400"/>
      <c r="C16" s="184" t="s">
        <v>509</v>
      </c>
      <c r="D16" s="248"/>
      <c r="E16" s="114"/>
      <c r="F16" s="114"/>
      <c r="G16" s="114"/>
      <c r="H16" s="114"/>
      <c r="I16" s="114"/>
      <c r="J16" s="115"/>
      <c r="K16" s="249"/>
      <c r="L16" s="114"/>
      <c r="M16" s="114"/>
      <c r="N16" s="114"/>
      <c r="O16" s="250"/>
      <c r="P16" s="249"/>
      <c r="Q16" s="90"/>
      <c r="R16" s="249"/>
      <c r="S16" s="90"/>
      <c r="T16" s="90"/>
      <c r="U16" s="90"/>
      <c r="V16" s="90"/>
      <c r="W16" s="114"/>
      <c r="X16" s="114"/>
      <c r="Y16" s="249"/>
      <c r="Z16" s="114"/>
      <c r="AA16" s="114"/>
      <c r="AB16" s="114"/>
      <c r="AC16" s="116"/>
      <c r="AD16" s="114"/>
      <c r="AE16" s="115"/>
      <c r="AF16" s="249"/>
      <c r="AG16" s="249"/>
      <c r="AH16" s="90"/>
      <c r="AI16" s="90"/>
      <c r="AJ16" s="114"/>
      <c r="AK16" s="114"/>
      <c r="AL16" s="114"/>
      <c r="AM16" s="249"/>
      <c r="AN16" s="114"/>
      <c r="AO16" s="114"/>
      <c r="AP16" s="114"/>
      <c r="AQ16" s="251"/>
      <c r="AR16" s="116"/>
      <c r="AS16" s="115"/>
      <c r="AT16" s="252"/>
      <c r="AU16" s="253"/>
      <c r="AV16" s="114"/>
      <c r="AW16" s="114"/>
      <c r="AX16" s="114"/>
      <c r="AY16" s="114"/>
      <c r="AZ16" s="114"/>
      <c r="BA16" s="249"/>
      <c r="BB16" s="249"/>
      <c r="BC16" s="114"/>
      <c r="BD16" s="114"/>
      <c r="BE16" s="114"/>
      <c r="BF16" s="114"/>
      <c r="BG16" s="116"/>
      <c r="BH16" s="249"/>
      <c r="BI16" s="249"/>
      <c r="BJ16" s="114"/>
      <c r="BK16" s="114"/>
      <c r="BL16" s="114"/>
      <c r="BM16" s="114"/>
      <c r="BN16" s="115"/>
      <c r="BO16" s="249"/>
      <c r="BP16" s="114"/>
      <c r="BQ16" s="114"/>
      <c r="BR16" s="114"/>
      <c r="BS16" s="114"/>
      <c r="BT16" s="114"/>
      <c r="BU16" s="116"/>
      <c r="BV16" s="249"/>
      <c r="BW16" s="249"/>
      <c r="BX16" s="250"/>
      <c r="BY16" s="116"/>
      <c r="BZ16" s="114"/>
      <c r="CA16" s="114"/>
      <c r="CB16" s="114"/>
      <c r="CC16" s="249"/>
      <c r="CD16" s="114"/>
      <c r="CE16" s="114"/>
      <c r="CF16" s="114"/>
      <c r="CG16" s="114"/>
      <c r="CH16" s="114"/>
      <c r="CI16" s="116"/>
      <c r="CJ16" s="249"/>
      <c r="CK16" s="157"/>
      <c r="CM16" s="93">
        <f t="shared" si="0"/>
        <v>0</v>
      </c>
      <c r="CN16" s="151">
        <f t="shared" si="1"/>
        <v>0</v>
      </c>
      <c r="CO16" s="94">
        <f t="shared" si="2"/>
        <v>0</v>
      </c>
      <c r="CP16" s="95">
        <f t="shared" si="3"/>
        <v>0</v>
      </c>
    </row>
    <row r="17" spans="1:94" ht="17.100000000000001" customHeight="1" thickBot="1">
      <c r="A17" s="398"/>
      <c r="B17" s="401"/>
      <c r="C17" s="185" t="s">
        <v>510</v>
      </c>
      <c r="D17" s="254"/>
      <c r="E17" s="96"/>
      <c r="F17" s="96"/>
      <c r="G17" s="96"/>
      <c r="H17" s="96"/>
      <c r="I17" s="96"/>
      <c r="J17" s="119"/>
      <c r="K17" s="255"/>
      <c r="L17" s="96"/>
      <c r="M17" s="96"/>
      <c r="N17" s="96"/>
      <c r="O17" s="256"/>
      <c r="P17" s="255"/>
      <c r="Q17" s="97"/>
      <c r="R17" s="255"/>
      <c r="S17" s="97"/>
      <c r="T17" s="97"/>
      <c r="U17" s="97"/>
      <c r="V17" s="97"/>
      <c r="W17" s="96"/>
      <c r="X17" s="96"/>
      <c r="Y17" s="255"/>
      <c r="Z17" s="96"/>
      <c r="AA17" s="96"/>
      <c r="AB17" s="96"/>
      <c r="AC17" s="120"/>
      <c r="AD17" s="96"/>
      <c r="AE17" s="119"/>
      <c r="AF17" s="255"/>
      <c r="AG17" s="255"/>
      <c r="AH17" s="96"/>
      <c r="AI17" s="96"/>
      <c r="AJ17" s="96"/>
      <c r="AK17" s="96"/>
      <c r="AL17" s="96"/>
      <c r="AM17" s="255"/>
      <c r="AN17" s="96"/>
      <c r="AO17" s="96"/>
      <c r="AP17" s="96"/>
      <c r="AQ17" s="257"/>
      <c r="AR17" s="120"/>
      <c r="AS17" s="119"/>
      <c r="AT17" s="258"/>
      <c r="AU17" s="259"/>
      <c r="AV17" s="96"/>
      <c r="AW17" s="96"/>
      <c r="AX17" s="96"/>
      <c r="AY17" s="96"/>
      <c r="AZ17" s="96"/>
      <c r="BA17" s="255"/>
      <c r="BB17" s="255"/>
      <c r="BC17" s="96"/>
      <c r="BD17" s="96"/>
      <c r="BE17" s="96"/>
      <c r="BF17" s="96"/>
      <c r="BG17" s="120"/>
      <c r="BH17" s="255"/>
      <c r="BI17" s="255"/>
      <c r="BJ17" s="96"/>
      <c r="BK17" s="96"/>
      <c r="BL17" s="96"/>
      <c r="BM17" s="96"/>
      <c r="BN17" s="119"/>
      <c r="BO17" s="255"/>
      <c r="BP17" s="96"/>
      <c r="BQ17" s="96"/>
      <c r="BR17" s="96"/>
      <c r="BS17" s="96"/>
      <c r="BT17" s="96"/>
      <c r="BU17" s="120"/>
      <c r="BV17" s="255"/>
      <c r="BW17" s="255"/>
      <c r="BX17" s="256"/>
      <c r="BY17" s="120"/>
      <c r="BZ17" s="96"/>
      <c r="CA17" s="96"/>
      <c r="CB17" s="96"/>
      <c r="CC17" s="255"/>
      <c r="CD17" s="96"/>
      <c r="CE17" s="96"/>
      <c r="CF17" s="96"/>
      <c r="CG17" s="96"/>
      <c r="CH17" s="96"/>
      <c r="CI17" s="120"/>
      <c r="CJ17" s="255"/>
      <c r="CK17" s="158"/>
      <c r="CM17" s="104">
        <f t="shared" si="0"/>
        <v>0</v>
      </c>
      <c r="CN17" s="152">
        <f t="shared" si="1"/>
        <v>0</v>
      </c>
      <c r="CO17" s="105">
        <f t="shared" si="2"/>
        <v>0</v>
      </c>
      <c r="CP17" s="106">
        <f t="shared" si="3"/>
        <v>0</v>
      </c>
    </row>
    <row r="18" spans="1:94" ht="17.100000000000001" customHeight="1">
      <c r="A18" s="396">
        <v>5</v>
      </c>
      <c r="B18" s="399" t="s">
        <v>443</v>
      </c>
      <c r="C18" s="186" t="s">
        <v>505</v>
      </c>
      <c r="D18" s="242"/>
      <c r="E18" s="109"/>
      <c r="F18" s="109"/>
      <c r="G18" s="109"/>
      <c r="H18" s="109"/>
      <c r="I18" s="109"/>
      <c r="J18" s="110"/>
      <c r="K18" s="243"/>
      <c r="L18" s="109"/>
      <c r="M18" s="109"/>
      <c r="N18" s="109"/>
      <c r="O18" s="244"/>
      <c r="P18" s="243"/>
      <c r="Q18" s="81"/>
      <c r="R18" s="243"/>
      <c r="S18" s="81"/>
      <c r="T18" s="81"/>
      <c r="U18" s="81"/>
      <c r="V18" s="81"/>
      <c r="W18" s="109"/>
      <c r="X18" s="109"/>
      <c r="Y18" s="243"/>
      <c r="Z18" s="109"/>
      <c r="AA18" s="109"/>
      <c r="AB18" s="109"/>
      <c r="AC18" s="111"/>
      <c r="AD18" s="109"/>
      <c r="AE18" s="110"/>
      <c r="AF18" s="243"/>
      <c r="AG18" s="243"/>
      <c r="AH18" s="109"/>
      <c r="AI18" s="109"/>
      <c r="AJ18" s="109"/>
      <c r="AK18" s="109"/>
      <c r="AL18" s="109"/>
      <c r="AM18" s="243"/>
      <c r="AN18" s="109"/>
      <c r="AO18" s="109"/>
      <c r="AP18" s="109"/>
      <c r="AQ18" s="245"/>
      <c r="AR18" s="111"/>
      <c r="AS18" s="110"/>
      <c r="AT18" s="246"/>
      <c r="AU18" s="247"/>
      <c r="AV18" s="109"/>
      <c r="AW18" s="109"/>
      <c r="AX18" s="109"/>
      <c r="AY18" s="109"/>
      <c r="AZ18" s="109"/>
      <c r="BA18" s="243"/>
      <c r="BB18" s="243"/>
      <c r="BC18" s="109"/>
      <c r="BD18" s="109"/>
      <c r="BE18" s="109"/>
      <c r="BF18" s="109"/>
      <c r="BG18" s="111"/>
      <c r="BH18" s="243"/>
      <c r="BI18" s="243"/>
      <c r="BJ18" s="109"/>
      <c r="BK18" s="109"/>
      <c r="BL18" s="109"/>
      <c r="BM18" s="109"/>
      <c r="BN18" s="110"/>
      <c r="BO18" s="243"/>
      <c r="BP18" s="109"/>
      <c r="BQ18" s="109"/>
      <c r="BR18" s="109"/>
      <c r="BS18" s="109"/>
      <c r="BT18" s="109"/>
      <c r="BU18" s="111"/>
      <c r="BV18" s="243"/>
      <c r="BW18" s="243"/>
      <c r="BX18" s="244"/>
      <c r="BY18" s="111"/>
      <c r="BZ18" s="109"/>
      <c r="CA18" s="109"/>
      <c r="CB18" s="109"/>
      <c r="CC18" s="243"/>
      <c r="CD18" s="109"/>
      <c r="CE18" s="109"/>
      <c r="CF18" s="109"/>
      <c r="CG18" s="109"/>
      <c r="CH18" s="109"/>
      <c r="CI18" s="111"/>
      <c r="CJ18" s="243"/>
      <c r="CK18" s="156"/>
      <c r="CM18" s="85">
        <f t="shared" si="0"/>
        <v>0</v>
      </c>
      <c r="CN18" s="150">
        <f t="shared" si="1"/>
        <v>0</v>
      </c>
      <c r="CO18" s="86">
        <f t="shared" si="2"/>
        <v>0</v>
      </c>
      <c r="CP18" s="87">
        <f t="shared" si="3"/>
        <v>0</v>
      </c>
    </row>
    <row r="19" spans="1:94" ht="17.100000000000001" customHeight="1">
      <c r="A19" s="397"/>
      <c r="B19" s="400"/>
      <c r="C19" s="184" t="s">
        <v>509</v>
      </c>
      <c r="D19" s="248"/>
      <c r="E19" s="114"/>
      <c r="F19" s="114"/>
      <c r="G19" s="114"/>
      <c r="H19" s="114"/>
      <c r="I19" s="114"/>
      <c r="J19" s="115"/>
      <c r="K19" s="249"/>
      <c r="L19" s="114"/>
      <c r="M19" s="114"/>
      <c r="N19" s="114"/>
      <c r="O19" s="250"/>
      <c r="P19" s="249"/>
      <c r="Q19" s="90"/>
      <c r="R19" s="249"/>
      <c r="S19" s="90"/>
      <c r="T19" s="90"/>
      <c r="U19" s="90"/>
      <c r="V19" s="90"/>
      <c r="W19" s="114"/>
      <c r="X19" s="114"/>
      <c r="Y19" s="249"/>
      <c r="Z19" s="114"/>
      <c r="AA19" s="114"/>
      <c r="AB19" s="114"/>
      <c r="AC19" s="116"/>
      <c r="AD19" s="114"/>
      <c r="AE19" s="115"/>
      <c r="AF19" s="249"/>
      <c r="AG19" s="249"/>
      <c r="AH19" s="90"/>
      <c r="AI19" s="90"/>
      <c r="AJ19" s="114"/>
      <c r="AK19" s="114"/>
      <c r="AL19" s="114"/>
      <c r="AM19" s="249"/>
      <c r="AN19" s="114"/>
      <c r="AO19" s="114"/>
      <c r="AP19" s="114"/>
      <c r="AQ19" s="251"/>
      <c r="AR19" s="116"/>
      <c r="AS19" s="115"/>
      <c r="AT19" s="252"/>
      <c r="AU19" s="253"/>
      <c r="AV19" s="114"/>
      <c r="AW19" s="114"/>
      <c r="AX19" s="114"/>
      <c r="AY19" s="114"/>
      <c r="AZ19" s="114"/>
      <c r="BA19" s="249"/>
      <c r="BB19" s="249"/>
      <c r="BC19" s="114"/>
      <c r="BD19" s="114"/>
      <c r="BE19" s="114"/>
      <c r="BF19" s="114"/>
      <c r="BG19" s="116"/>
      <c r="BH19" s="249"/>
      <c r="BI19" s="249"/>
      <c r="BJ19" s="114"/>
      <c r="BK19" s="114"/>
      <c r="BL19" s="114"/>
      <c r="BM19" s="114"/>
      <c r="BN19" s="115"/>
      <c r="BO19" s="249"/>
      <c r="BP19" s="114"/>
      <c r="BQ19" s="114"/>
      <c r="BR19" s="114"/>
      <c r="BS19" s="114"/>
      <c r="BT19" s="114"/>
      <c r="BU19" s="116"/>
      <c r="BV19" s="249"/>
      <c r="BW19" s="249"/>
      <c r="BX19" s="250"/>
      <c r="BY19" s="116"/>
      <c r="BZ19" s="114"/>
      <c r="CA19" s="114"/>
      <c r="CB19" s="114"/>
      <c r="CC19" s="249"/>
      <c r="CD19" s="114"/>
      <c r="CE19" s="114"/>
      <c r="CF19" s="114"/>
      <c r="CG19" s="114"/>
      <c r="CH19" s="114"/>
      <c r="CI19" s="116"/>
      <c r="CJ19" s="249"/>
      <c r="CK19" s="157"/>
      <c r="CM19" s="93">
        <f t="shared" si="0"/>
        <v>0</v>
      </c>
      <c r="CN19" s="151">
        <f t="shared" si="1"/>
        <v>0</v>
      </c>
      <c r="CO19" s="94">
        <f t="shared" si="2"/>
        <v>0</v>
      </c>
      <c r="CP19" s="95">
        <f t="shared" si="3"/>
        <v>0</v>
      </c>
    </row>
    <row r="20" spans="1:94" ht="17.100000000000001" customHeight="1" thickBot="1">
      <c r="A20" s="398"/>
      <c r="B20" s="401"/>
      <c r="C20" s="185" t="s">
        <v>510</v>
      </c>
      <c r="D20" s="254"/>
      <c r="E20" s="96"/>
      <c r="F20" s="96"/>
      <c r="G20" s="96"/>
      <c r="H20" s="96"/>
      <c r="I20" s="96"/>
      <c r="J20" s="119"/>
      <c r="K20" s="255"/>
      <c r="L20" s="96"/>
      <c r="M20" s="96"/>
      <c r="N20" s="96"/>
      <c r="O20" s="256"/>
      <c r="P20" s="255"/>
      <c r="Q20" s="97"/>
      <c r="R20" s="255"/>
      <c r="S20" s="97"/>
      <c r="T20" s="97"/>
      <c r="U20" s="97"/>
      <c r="V20" s="97"/>
      <c r="W20" s="96"/>
      <c r="X20" s="96"/>
      <c r="Y20" s="255"/>
      <c r="Z20" s="96"/>
      <c r="AA20" s="96"/>
      <c r="AB20" s="96"/>
      <c r="AC20" s="120"/>
      <c r="AD20" s="96"/>
      <c r="AE20" s="119"/>
      <c r="AF20" s="255"/>
      <c r="AG20" s="255"/>
      <c r="AH20" s="96"/>
      <c r="AI20" s="96"/>
      <c r="AJ20" s="96"/>
      <c r="AK20" s="96"/>
      <c r="AL20" s="96"/>
      <c r="AM20" s="255"/>
      <c r="AN20" s="96"/>
      <c r="AO20" s="96"/>
      <c r="AP20" s="96"/>
      <c r="AQ20" s="257"/>
      <c r="AR20" s="120"/>
      <c r="AS20" s="119"/>
      <c r="AT20" s="258"/>
      <c r="AU20" s="259"/>
      <c r="AV20" s="96"/>
      <c r="AW20" s="96"/>
      <c r="AX20" s="96"/>
      <c r="AY20" s="96"/>
      <c r="AZ20" s="96"/>
      <c r="BA20" s="255"/>
      <c r="BB20" s="255"/>
      <c r="BC20" s="96"/>
      <c r="BD20" s="96"/>
      <c r="BE20" s="96"/>
      <c r="BF20" s="96"/>
      <c r="BG20" s="120"/>
      <c r="BH20" s="255"/>
      <c r="BI20" s="255"/>
      <c r="BJ20" s="96"/>
      <c r="BK20" s="96"/>
      <c r="BL20" s="96"/>
      <c r="BM20" s="96"/>
      <c r="BN20" s="119"/>
      <c r="BO20" s="255"/>
      <c r="BP20" s="96"/>
      <c r="BQ20" s="96"/>
      <c r="BR20" s="96"/>
      <c r="BS20" s="96"/>
      <c r="BT20" s="96"/>
      <c r="BU20" s="120"/>
      <c r="BV20" s="255"/>
      <c r="BW20" s="255"/>
      <c r="BX20" s="256"/>
      <c r="BY20" s="120"/>
      <c r="BZ20" s="96"/>
      <c r="CA20" s="96"/>
      <c r="CB20" s="96"/>
      <c r="CC20" s="255"/>
      <c r="CD20" s="96"/>
      <c r="CE20" s="96"/>
      <c r="CF20" s="96"/>
      <c r="CG20" s="96"/>
      <c r="CH20" s="96"/>
      <c r="CI20" s="120"/>
      <c r="CJ20" s="255"/>
      <c r="CK20" s="158"/>
      <c r="CM20" s="104">
        <f t="shared" si="0"/>
        <v>0</v>
      </c>
      <c r="CN20" s="152">
        <f t="shared" si="1"/>
        <v>0</v>
      </c>
      <c r="CO20" s="105">
        <f t="shared" si="2"/>
        <v>0</v>
      </c>
      <c r="CP20" s="106">
        <f t="shared" si="3"/>
        <v>0</v>
      </c>
    </row>
    <row r="21" spans="1:94" ht="17.100000000000001" customHeight="1">
      <c r="A21" s="396">
        <v>6</v>
      </c>
      <c r="B21" s="399" t="s">
        <v>449</v>
      </c>
      <c r="C21" s="186" t="s">
        <v>505</v>
      </c>
      <c r="D21" s="242"/>
      <c r="E21" s="109"/>
      <c r="F21" s="109"/>
      <c r="G21" s="109"/>
      <c r="H21" s="109"/>
      <c r="I21" s="109"/>
      <c r="J21" s="110"/>
      <c r="K21" s="243"/>
      <c r="L21" s="109"/>
      <c r="M21" s="109"/>
      <c r="N21" s="109"/>
      <c r="O21" s="244"/>
      <c r="P21" s="243"/>
      <c r="Q21" s="81"/>
      <c r="R21" s="243"/>
      <c r="S21" s="81"/>
      <c r="T21" s="81"/>
      <c r="U21" s="81"/>
      <c r="V21" s="81"/>
      <c r="W21" s="109"/>
      <c r="X21" s="109"/>
      <c r="Y21" s="243"/>
      <c r="Z21" s="109"/>
      <c r="AA21" s="109"/>
      <c r="AB21" s="109"/>
      <c r="AC21" s="111"/>
      <c r="AD21" s="109"/>
      <c r="AE21" s="110"/>
      <c r="AF21" s="243"/>
      <c r="AG21" s="243"/>
      <c r="AH21" s="109"/>
      <c r="AI21" s="109"/>
      <c r="AJ21" s="109"/>
      <c r="AK21" s="109"/>
      <c r="AL21" s="109"/>
      <c r="AM21" s="243"/>
      <c r="AN21" s="109"/>
      <c r="AO21" s="109"/>
      <c r="AP21" s="109"/>
      <c r="AQ21" s="245"/>
      <c r="AR21" s="111"/>
      <c r="AS21" s="110"/>
      <c r="AT21" s="246"/>
      <c r="AU21" s="247"/>
      <c r="AV21" s="109"/>
      <c r="AW21" s="109"/>
      <c r="AX21" s="109"/>
      <c r="AY21" s="109"/>
      <c r="AZ21" s="109"/>
      <c r="BA21" s="243"/>
      <c r="BB21" s="243"/>
      <c r="BC21" s="109"/>
      <c r="BD21" s="109"/>
      <c r="BE21" s="109"/>
      <c r="BF21" s="109"/>
      <c r="BG21" s="111"/>
      <c r="BH21" s="243"/>
      <c r="BI21" s="243"/>
      <c r="BJ21" s="109"/>
      <c r="BK21" s="109"/>
      <c r="BL21" s="109"/>
      <c r="BM21" s="109"/>
      <c r="BN21" s="110"/>
      <c r="BO21" s="243"/>
      <c r="BP21" s="109"/>
      <c r="BQ21" s="109"/>
      <c r="BR21" s="109"/>
      <c r="BS21" s="109"/>
      <c r="BT21" s="109"/>
      <c r="BU21" s="111"/>
      <c r="BV21" s="243"/>
      <c r="BW21" s="243"/>
      <c r="BX21" s="244"/>
      <c r="BY21" s="111"/>
      <c r="BZ21" s="109"/>
      <c r="CA21" s="109"/>
      <c r="CB21" s="109"/>
      <c r="CC21" s="243"/>
      <c r="CD21" s="109"/>
      <c r="CE21" s="109"/>
      <c r="CF21" s="109"/>
      <c r="CG21" s="109"/>
      <c r="CH21" s="109"/>
      <c r="CI21" s="111"/>
      <c r="CJ21" s="243"/>
      <c r="CK21" s="156"/>
      <c r="CM21" s="85">
        <f t="shared" si="0"/>
        <v>0</v>
      </c>
      <c r="CN21" s="150">
        <f t="shared" si="1"/>
        <v>0</v>
      </c>
      <c r="CO21" s="86">
        <f t="shared" si="2"/>
        <v>0</v>
      </c>
      <c r="CP21" s="87">
        <f t="shared" si="3"/>
        <v>0</v>
      </c>
    </row>
    <row r="22" spans="1:94" ht="17.100000000000001" customHeight="1">
      <c r="A22" s="397"/>
      <c r="B22" s="400"/>
      <c r="C22" s="184" t="s">
        <v>509</v>
      </c>
      <c r="D22" s="248"/>
      <c r="E22" s="114"/>
      <c r="F22" s="114"/>
      <c r="G22" s="114"/>
      <c r="H22" s="114"/>
      <c r="I22" s="114"/>
      <c r="J22" s="115"/>
      <c r="K22" s="249"/>
      <c r="L22" s="114"/>
      <c r="M22" s="114"/>
      <c r="N22" s="114"/>
      <c r="O22" s="250"/>
      <c r="P22" s="249"/>
      <c r="Q22" s="90"/>
      <c r="R22" s="249"/>
      <c r="S22" s="90"/>
      <c r="T22" s="90"/>
      <c r="U22" s="90"/>
      <c r="V22" s="90"/>
      <c r="W22" s="114"/>
      <c r="X22" s="114"/>
      <c r="Y22" s="249"/>
      <c r="Z22" s="114"/>
      <c r="AA22" s="114"/>
      <c r="AB22" s="114"/>
      <c r="AC22" s="116"/>
      <c r="AD22" s="114"/>
      <c r="AE22" s="115"/>
      <c r="AF22" s="249"/>
      <c r="AG22" s="249"/>
      <c r="AH22" s="90"/>
      <c r="AI22" s="90"/>
      <c r="AJ22" s="114"/>
      <c r="AK22" s="114"/>
      <c r="AL22" s="114"/>
      <c r="AM22" s="249"/>
      <c r="AN22" s="114"/>
      <c r="AO22" s="114"/>
      <c r="AP22" s="114"/>
      <c r="AQ22" s="251"/>
      <c r="AR22" s="116"/>
      <c r="AS22" s="115"/>
      <c r="AT22" s="252"/>
      <c r="AU22" s="253"/>
      <c r="AV22" s="114"/>
      <c r="AW22" s="114"/>
      <c r="AX22" s="114"/>
      <c r="AY22" s="114"/>
      <c r="AZ22" s="114"/>
      <c r="BA22" s="249"/>
      <c r="BB22" s="249"/>
      <c r="BC22" s="114"/>
      <c r="BD22" s="114"/>
      <c r="BE22" s="114"/>
      <c r="BF22" s="114"/>
      <c r="BG22" s="116"/>
      <c r="BH22" s="249"/>
      <c r="BI22" s="249"/>
      <c r="BJ22" s="114"/>
      <c r="BK22" s="114"/>
      <c r="BL22" s="114"/>
      <c r="BM22" s="114"/>
      <c r="BN22" s="115"/>
      <c r="BO22" s="249"/>
      <c r="BP22" s="114"/>
      <c r="BQ22" s="114"/>
      <c r="BR22" s="114"/>
      <c r="BS22" s="114"/>
      <c r="BT22" s="114"/>
      <c r="BU22" s="116"/>
      <c r="BV22" s="249"/>
      <c r="BW22" s="249"/>
      <c r="BX22" s="250"/>
      <c r="BY22" s="116"/>
      <c r="BZ22" s="114"/>
      <c r="CA22" s="114"/>
      <c r="CB22" s="114"/>
      <c r="CC22" s="249"/>
      <c r="CD22" s="114"/>
      <c r="CE22" s="114"/>
      <c r="CF22" s="114"/>
      <c r="CG22" s="114"/>
      <c r="CH22" s="114"/>
      <c r="CI22" s="116"/>
      <c r="CJ22" s="249"/>
      <c r="CK22" s="157"/>
      <c r="CM22" s="93">
        <f t="shared" si="0"/>
        <v>0</v>
      </c>
      <c r="CN22" s="151">
        <f t="shared" si="1"/>
        <v>0</v>
      </c>
      <c r="CO22" s="94">
        <f t="shared" si="2"/>
        <v>0</v>
      </c>
      <c r="CP22" s="95">
        <f t="shared" si="3"/>
        <v>0</v>
      </c>
    </row>
    <row r="23" spans="1:94" ht="17.100000000000001" customHeight="1" thickBot="1">
      <c r="A23" s="398"/>
      <c r="B23" s="401"/>
      <c r="C23" s="185" t="s">
        <v>510</v>
      </c>
      <c r="D23" s="254"/>
      <c r="E23" s="96"/>
      <c r="F23" s="96"/>
      <c r="G23" s="96"/>
      <c r="H23" s="96"/>
      <c r="I23" s="96"/>
      <c r="J23" s="119"/>
      <c r="K23" s="255"/>
      <c r="L23" s="96"/>
      <c r="M23" s="96"/>
      <c r="N23" s="96"/>
      <c r="O23" s="256"/>
      <c r="P23" s="255"/>
      <c r="Q23" s="97"/>
      <c r="R23" s="255"/>
      <c r="S23" s="97"/>
      <c r="T23" s="97"/>
      <c r="U23" s="97"/>
      <c r="V23" s="97"/>
      <c r="W23" s="96"/>
      <c r="X23" s="96"/>
      <c r="Y23" s="255"/>
      <c r="Z23" s="96"/>
      <c r="AA23" s="96"/>
      <c r="AB23" s="96"/>
      <c r="AC23" s="120"/>
      <c r="AD23" s="96"/>
      <c r="AE23" s="119"/>
      <c r="AF23" s="255"/>
      <c r="AG23" s="255"/>
      <c r="AH23" s="96"/>
      <c r="AI23" s="96"/>
      <c r="AJ23" s="96"/>
      <c r="AK23" s="96"/>
      <c r="AL23" s="96"/>
      <c r="AM23" s="255"/>
      <c r="AN23" s="96"/>
      <c r="AO23" s="96"/>
      <c r="AP23" s="96"/>
      <c r="AQ23" s="257"/>
      <c r="AR23" s="120"/>
      <c r="AS23" s="119"/>
      <c r="AT23" s="258"/>
      <c r="AU23" s="259"/>
      <c r="AV23" s="96"/>
      <c r="AW23" s="96"/>
      <c r="AX23" s="96"/>
      <c r="AY23" s="96"/>
      <c r="AZ23" s="96"/>
      <c r="BA23" s="255"/>
      <c r="BB23" s="255"/>
      <c r="BC23" s="96"/>
      <c r="BD23" s="96"/>
      <c r="BE23" s="96"/>
      <c r="BF23" s="96"/>
      <c r="BG23" s="120"/>
      <c r="BH23" s="255"/>
      <c r="BI23" s="255"/>
      <c r="BJ23" s="96"/>
      <c r="BK23" s="96"/>
      <c r="BL23" s="96"/>
      <c r="BM23" s="96"/>
      <c r="BN23" s="119"/>
      <c r="BO23" s="255"/>
      <c r="BP23" s="96"/>
      <c r="BQ23" s="96"/>
      <c r="BR23" s="96"/>
      <c r="BS23" s="96"/>
      <c r="BT23" s="96"/>
      <c r="BU23" s="120"/>
      <c r="BV23" s="255"/>
      <c r="BW23" s="255"/>
      <c r="BX23" s="256"/>
      <c r="BY23" s="120"/>
      <c r="BZ23" s="96"/>
      <c r="CA23" s="96"/>
      <c r="CB23" s="96"/>
      <c r="CC23" s="255"/>
      <c r="CD23" s="96"/>
      <c r="CE23" s="96"/>
      <c r="CF23" s="96"/>
      <c r="CG23" s="96"/>
      <c r="CH23" s="96"/>
      <c r="CI23" s="120"/>
      <c r="CJ23" s="255"/>
      <c r="CK23" s="158"/>
      <c r="CM23" s="104">
        <f t="shared" si="0"/>
        <v>0</v>
      </c>
      <c r="CN23" s="152">
        <f t="shared" si="1"/>
        <v>0</v>
      </c>
      <c r="CO23" s="105">
        <f t="shared" si="2"/>
        <v>0</v>
      </c>
      <c r="CP23" s="106">
        <f t="shared" si="3"/>
        <v>0</v>
      </c>
    </row>
    <row r="24" spans="1:94" ht="17.100000000000001" customHeight="1">
      <c r="A24" s="396">
        <v>7</v>
      </c>
      <c r="B24" s="399" t="s">
        <v>455</v>
      </c>
      <c r="C24" s="186" t="s">
        <v>505</v>
      </c>
      <c r="D24" s="242"/>
      <c r="E24" s="109"/>
      <c r="F24" s="109"/>
      <c r="G24" s="109"/>
      <c r="H24" s="109"/>
      <c r="I24" s="109"/>
      <c r="J24" s="110"/>
      <c r="K24" s="243"/>
      <c r="L24" s="109"/>
      <c r="M24" s="109"/>
      <c r="N24" s="109"/>
      <c r="O24" s="244"/>
      <c r="P24" s="243"/>
      <c r="Q24" s="81"/>
      <c r="R24" s="243"/>
      <c r="S24" s="81"/>
      <c r="T24" s="81"/>
      <c r="U24" s="81"/>
      <c r="V24" s="81"/>
      <c r="W24" s="109"/>
      <c r="X24" s="109"/>
      <c r="Y24" s="243"/>
      <c r="Z24" s="109"/>
      <c r="AA24" s="109"/>
      <c r="AB24" s="109"/>
      <c r="AC24" s="111"/>
      <c r="AD24" s="109"/>
      <c r="AE24" s="110"/>
      <c r="AF24" s="243"/>
      <c r="AG24" s="243"/>
      <c r="AH24" s="109"/>
      <c r="AI24" s="109"/>
      <c r="AJ24" s="109"/>
      <c r="AK24" s="109"/>
      <c r="AL24" s="109"/>
      <c r="AM24" s="243"/>
      <c r="AN24" s="109"/>
      <c r="AO24" s="109"/>
      <c r="AP24" s="109"/>
      <c r="AQ24" s="245"/>
      <c r="AR24" s="111"/>
      <c r="AS24" s="110"/>
      <c r="AT24" s="246"/>
      <c r="AU24" s="247"/>
      <c r="AV24" s="109"/>
      <c r="AW24" s="109"/>
      <c r="AX24" s="109"/>
      <c r="AY24" s="109"/>
      <c r="AZ24" s="109"/>
      <c r="BA24" s="243"/>
      <c r="BB24" s="243"/>
      <c r="BC24" s="109"/>
      <c r="BD24" s="109"/>
      <c r="BE24" s="109"/>
      <c r="BF24" s="109"/>
      <c r="BG24" s="111"/>
      <c r="BH24" s="243"/>
      <c r="BI24" s="243"/>
      <c r="BJ24" s="109"/>
      <c r="BK24" s="109"/>
      <c r="BL24" s="109"/>
      <c r="BM24" s="109"/>
      <c r="BN24" s="110"/>
      <c r="BO24" s="243"/>
      <c r="BP24" s="109"/>
      <c r="BQ24" s="109"/>
      <c r="BR24" s="109"/>
      <c r="BS24" s="109"/>
      <c r="BT24" s="109"/>
      <c r="BU24" s="111"/>
      <c r="BV24" s="243"/>
      <c r="BW24" s="243"/>
      <c r="BX24" s="244"/>
      <c r="BY24" s="111"/>
      <c r="BZ24" s="109"/>
      <c r="CA24" s="109"/>
      <c r="CB24" s="109"/>
      <c r="CC24" s="243"/>
      <c r="CD24" s="109"/>
      <c r="CE24" s="109"/>
      <c r="CF24" s="109"/>
      <c r="CG24" s="109"/>
      <c r="CH24" s="109"/>
      <c r="CI24" s="111"/>
      <c r="CJ24" s="243"/>
      <c r="CK24" s="156"/>
      <c r="CM24" s="85">
        <f t="shared" si="0"/>
        <v>0</v>
      </c>
      <c r="CN24" s="150">
        <f t="shared" si="1"/>
        <v>0</v>
      </c>
      <c r="CO24" s="86">
        <f t="shared" si="2"/>
        <v>0</v>
      </c>
      <c r="CP24" s="87">
        <f t="shared" si="3"/>
        <v>0</v>
      </c>
    </row>
    <row r="25" spans="1:94" ht="17.100000000000001" customHeight="1">
      <c r="A25" s="397"/>
      <c r="B25" s="400"/>
      <c r="C25" s="184" t="s">
        <v>509</v>
      </c>
      <c r="D25" s="248"/>
      <c r="E25" s="114"/>
      <c r="F25" s="114"/>
      <c r="G25" s="114"/>
      <c r="H25" s="114"/>
      <c r="I25" s="114"/>
      <c r="J25" s="115"/>
      <c r="K25" s="249"/>
      <c r="L25" s="114"/>
      <c r="M25" s="114"/>
      <c r="N25" s="114"/>
      <c r="O25" s="250"/>
      <c r="P25" s="249"/>
      <c r="Q25" s="90"/>
      <c r="R25" s="249"/>
      <c r="S25" s="90"/>
      <c r="T25" s="90"/>
      <c r="U25" s="90"/>
      <c r="V25" s="90"/>
      <c r="W25" s="114"/>
      <c r="X25" s="114"/>
      <c r="Y25" s="249"/>
      <c r="Z25" s="114"/>
      <c r="AA25" s="114"/>
      <c r="AB25" s="114"/>
      <c r="AC25" s="116"/>
      <c r="AD25" s="114"/>
      <c r="AE25" s="115"/>
      <c r="AF25" s="249"/>
      <c r="AG25" s="249"/>
      <c r="AH25" s="90"/>
      <c r="AI25" s="90"/>
      <c r="AJ25" s="114"/>
      <c r="AK25" s="114"/>
      <c r="AL25" s="114"/>
      <c r="AM25" s="249"/>
      <c r="AN25" s="114"/>
      <c r="AO25" s="114"/>
      <c r="AP25" s="114"/>
      <c r="AQ25" s="251"/>
      <c r="AR25" s="116"/>
      <c r="AS25" s="115"/>
      <c r="AT25" s="252"/>
      <c r="AU25" s="253"/>
      <c r="AV25" s="114"/>
      <c r="AW25" s="114"/>
      <c r="AX25" s="114"/>
      <c r="AY25" s="114"/>
      <c r="AZ25" s="114"/>
      <c r="BA25" s="249"/>
      <c r="BB25" s="249"/>
      <c r="BC25" s="114"/>
      <c r="BD25" s="114"/>
      <c r="BE25" s="114"/>
      <c r="BF25" s="114"/>
      <c r="BG25" s="116"/>
      <c r="BH25" s="249"/>
      <c r="BI25" s="249"/>
      <c r="BJ25" s="114"/>
      <c r="BK25" s="114"/>
      <c r="BL25" s="114"/>
      <c r="BM25" s="114"/>
      <c r="BN25" s="115"/>
      <c r="BO25" s="249"/>
      <c r="BP25" s="114"/>
      <c r="BQ25" s="114"/>
      <c r="BR25" s="114"/>
      <c r="BS25" s="114"/>
      <c r="BT25" s="114"/>
      <c r="BU25" s="116"/>
      <c r="BV25" s="249"/>
      <c r="BW25" s="249"/>
      <c r="BX25" s="250"/>
      <c r="BY25" s="116"/>
      <c r="BZ25" s="114"/>
      <c r="CA25" s="114"/>
      <c r="CB25" s="114"/>
      <c r="CC25" s="249"/>
      <c r="CD25" s="114"/>
      <c r="CE25" s="114"/>
      <c r="CF25" s="114"/>
      <c r="CG25" s="114"/>
      <c r="CH25" s="114"/>
      <c r="CI25" s="116"/>
      <c r="CJ25" s="249"/>
      <c r="CK25" s="157"/>
      <c r="CM25" s="93">
        <f t="shared" si="0"/>
        <v>0</v>
      </c>
      <c r="CN25" s="151">
        <f t="shared" si="1"/>
        <v>0</v>
      </c>
      <c r="CO25" s="94">
        <f t="shared" si="2"/>
        <v>0</v>
      </c>
      <c r="CP25" s="95">
        <f t="shared" si="3"/>
        <v>0</v>
      </c>
    </row>
    <row r="26" spans="1:94" ht="17.100000000000001" customHeight="1" thickBot="1">
      <c r="A26" s="398"/>
      <c r="B26" s="401"/>
      <c r="C26" s="185" t="s">
        <v>510</v>
      </c>
      <c r="D26" s="254"/>
      <c r="E26" s="96"/>
      <c r="F26" s="96"/>
      <c r="G26" s="96"/>
      <c r="H26" s="96"/>
      <c r="I26" s="96"/>
      <c r="J26" s="119"/>
      <c r="K26" s="255"/>
      <c r="L26" s="96"/>
      <c r="M26" s="96"/>
      <c r="N26" s="96"/>
      <c r="O26" s="256"/>
      <c r="P26" s="255"/>
      <c r="Q26" s="97"/>
      <c r="R26" s="255"/>
      <c r="S26" s="97"/>
      <c r="T26" s="97"/>
      <c r="U26" s="97"/>
      <c r="V26" s="97"/>
      <c r="W26" s="96"/>
      <c r="X26" s="96"/>
      <c r="Y26" s="255"/>
      <c r="Z26" s="96"/>
      <c r="AA26" s="96"/>
      <c r="AB26" s="96"/>
      <c r="AC26" s="120"/>
      <c r="AD26" s="96"/>
      <c r="AE26" s="119"/>
      <c r="AF26" s="255"/>
      <c r="AG26" s="255"/>
      <c r="AH26" s="96"/>
      <c r="AI26" s="96"/>
      <c r="AJ26" s="96"/>
      <c r="AK26" s="96"/>
      <c r="AL26" s="96"/>
      <c r="AM26" s="255"/>
      <c r="AN26" s="96"/>
      <c r="AO26" s="96"/>
      <c r="AP26" s="96"/>
      <c r="AQ26" s="257"/>
      <c r="AR26" s="120"/>
      <c r="AS26" s="119"/>
      <c r="AT26" s="258"/>
      <c r="AU26" s="259"/>
      <c r="AV26" s="96"/>
      <c r="AW26" s="96"/>
      <c r="AX26" s="96"/>
      <c r="AY26" s="96"/>
      <c r="AZ26" s="96"/>
      <c r="BA26" s="255"/>
      <c r="BB26" s="255"/>
      <c r="BC26" s="96"/>
      <c r="BD26" s="96"/>
      <c r="BE26" s="96"/>
      <c r="BF26" s="96"/>
      <c r="BG26" s="120"/>
      <c r="BH26" s="255"/>
      <c r="BI26" s="255"/>
      <c r="BJ26" s="96"/>
      <c r="BK26" s="96"/>
      <c r="BL26" s="96"/>
      <c r="BM26" s="96"/>
      <c r="BN26" s="119"/>
      <c r="BO26" s="255"/>
      <c r="BP26" s="96"/>
      <c r="BQ26" s="96"/>
      <c r="BR26" s="96"/>
      <c r="BS26" s="96"/>
      <c r="BT26" s="96"/>
      <c r="BU26" s="120"/>
      <c r="BV26" s="255"/>
      <c r="BW26" s="255"/>
      <c r="BX26" s="256"/>
      <c r="BY26" s="120"/>
      <c r="BZ26" s="96"/>
      <c r="CA26" s="96"/>
      <c r="CB26" s="96"/>
      <c r="CC26" s="255"/>
      <c r="CD26" s="96"/>
      <c r="CE26" s="96"/>
      <c r="CF26" s="96"/>
      <c r="CG26" s="96"/>
      <c r="CH26" s="96"/>
      <c r="CI26" s="120"/>
      <c r="CJ26" s="255"/>
      <c r="CK26" s="158"/>
      <c r="CM26" s="104">
        <f t="shared" si="0"/>
        <v>0</v>
      </c>
      <c r="CN26" s="152">
        <f t="shared" si="1"/>
        <v>0</v>
      </c>
      <c r="CO26" s="105">
        <f t="shared" si="2"/>
        <v>0</v>
      </c>
      <c r="CP26" s="106">
        <f t="shared" si="3"/>
        <v>0</v>
      </c>
    </row>
    <row r="27" spans="1:94" ht="17.100000000000001" customHeight="1">
      <c r="A27" s="396">
        <v>8</v>
      </c>
      <c r="B27" s="399" t="s">
        <v>461</v>
      </c>
      <c r="C27" s="186" t="s">
        <v>505</v>
      </c>
      <c r="D27" s="242"/>
      <c r="E27" s="109"/>
      <c r="F27" s="109"/>
      <c r="G27" s="109"/>
      <c r="H27" s="109"/>
      <c r="I27" s="109"/>
      <c r="J27" s="110"/>
      <c r="K27" s="243"/>
      <c r="L27" s="109"/>
      <c r="M27" s="109"/>
      <c r="N27" s="109"/>
      <c r="O27" s="244"/>
      <c r="P27" s="243"/>
      <c r="Q27" s="81"/>
      <c r="R27" s="243"/>
      <c r="S27" s="81"/>
      <c r="T27" s="81"/>
      <c r="U27" s="81"/>
      <c r="V27" s="81"/>
      <c r="W27" s="109"/>
      <c r="X27" s="109"/>
      <c r="Y27" s="243"/>
      <c r="Z27" s="109"/>
      <c r="AA27" s="109"/>
      <c r="AB27" s="109"/>
      <c r="AC27" s="111"/>
      <c r="AD27" s="109"/>
      <c r="AE27" s="110"/>
      <c r="AF27" s="243"/>
      <c r="AG27" s="243"/>
      <c r="AH27" s="109"/>
      <c r="AI27" s="109"/>
      <c r="AJ27" s="109"/>
      <c r="AK27" s="109"/>
      <c r="AL27" s="109"/>
      <c r="AM27" s="243"/>
      <c r="AN27" s="109"/>
      <c r="AO27" s="109"/>
      <c r="AP27" s="109"/>
      <c r="AQ27" s="245"/>
      <c r="AR27" s="111"/>
      <c r="AS27" s="110"/>
      <c r="AT27" s="246"/>
      <c r="AU27" s="247"/>
      <c r="AV27" s="109"/>
      <c r="AW27" s="109"/>
      <c r="AX27" s="109"/>
      <c r="AY27" s="109"/>
      <c r="AZ27" s="109"/>
      <c r="BA27" s="243"/>
      <c r="BB27" s="243"/>
      <c r="BC27" s="109"/>
      <c r="BD27" s="109"/>
      <c r="BE27" s="109"/>
      <c r="BF27" s="109"/>
      <c r="BG27" s="111"/>
      <c r="BH27" s="243"/>
      <c r="BI27" s="243"/>
      <c r="BJ27" s="109"/>
      <c r="BK27" s="109"/>
      <c r="BL27" s="109"/>
      <c r="BM27" s="109"/>
      <c r="BN27" s="110"/>
      <c r="BO27" s="243"/>
      <c r="BP27" s="109"/>
      <c r="BQ27" s="109"/>
      <c r="BR27" s="109"/>
      <c r="BS27" s="109"/>
      <c r="BT27" s="109"/>
      <c r="BU27" s="111"/>
      <c r="BV27" s="243"/>
      <c r="BW27" s="243"/>
      <c r="BX27" s="244"/>
      <c r="BY27" s="111"/>
      <c r="BZ27" s="109"/>
      <c r="CA27" s="109"/>
      <c r="CB27" s="109"/>
      <c r="CC27" s="243"/>
      <c r="CD27" s="109"/>
      <c r="CE27" s="109"/>
      <c r="CF27" s="109"/>
      <c r="CG27" s="109"/>
      <c r="CH27" s="109"/>
      <c r="CI27" s="111"/>
      <c r="CJ27" s="243"/>
      <c r="CK27" s="156"/>
      <c r="CM27" s="85">
        <f t="shared" si="0"/>
        <v>0</v>
      </c>
      <c r="CN27" s="150">
        <f t="shared" si="1"/>
        <v>0</v>
      </c>
      <c r="CO27" s="86">
        <f t="shared" si="2"/>
        <v>0</v>
      </c>
      <c r="CP27" s="87">
        <f t="shared" si="3"/>
        <v>0</v>
      </c>
    </row>
    <row r="28" spans="1:94" ht="17.100000000000001" customHeight="1">
      <c r="A28" s="397"/>
      <c r="B28" s="400"/>
      <c r="C28" s="184" t="s">
        <v>509</v>
      </c>
      <c r="D28" s="248"/>
      <c r="E28" s="114"/>
      <c r="F28" s="114"/>
      <c r="G28" s="114"/>
      <c r="H28" s="114"/>
      <c r="I28" s="114"/>
      <c r="J28" s="115"/>
      <c r="K28" s="249"/>
      <c r="L28" s="114"/>
      <c r="M28" s="114"/>
      <c r="N28" s="114"/>
      <c r="O28" s="250"/>
      <c r="P28" s="249"/>
      <c r="Q28" s="90"/>
      <c r="R28" s="249"/>
      <c r="S28" s="90"/>
      <c r="T28" s="90"/>
      <c r="U28" s="90"/>
      <c r="V28" s="90"/>
      <c r="W28" s="114"/>
      <c r="X28" s="114"/>
      <c r="Y28" s="249"/>
      <c r="Z28" s="114"/>
      <c r="AA28" s="114"/>
      <c r="AB28" s="114"/>
      <c r="AC28" s="116"/>
      <c r="AD28" s="114"/>
      <c r="AE28" s="115"/>
      <c r="AF28" s="249"/>
      <c r="AG28" s="249"/>
      <c r="AH28" s="90"/>
      <c r="AI28" s="90"/>
      <c r="AJ28" s="114"/>
      <c r="AK28" s="114"/>
      <c r="AL28" s="114"/>
      <c r="AM28" s="249"/>
      <c r="AN28" s="114"/>
      <c r="AO28" s="114"/>
      <c r="AP28" s="114"/>
      <c r="AQ28" s="251"/>
      <c r="AR28" s="116"/>
      <c r="AS28" s="115"/>
      <c r="AT28" s="252"/>
      <c r="AU28" s="253"/>
      <c r="AV28" s="114"/>
      <c r="AW28" s="114"/>
      <c r="AX28" s="114"/>
      <c r="AY28" s="114"/>
      <c r="AZ28" s="114"/>
      <c r="BA28" s="249"/>
      <c r="BB28" s="249"/>
      <c r="BC28" s="114"/>
      <c r="BD28" s="114"/>
      <c r="BE28" s="114"/>
      <c r="BF28" s="114"/>
      <c r="BG28" s="116"/>
      <c r="BH28" s="249"/>
      <c r="BI28" s="249"/>
      <c r="BJ28" s="114"/>
      <c r="BK28" s="114"/>
      <c r="BL28" s="114"/>
      <c r="BM28" s="114"/>
      <c r="BN28" s="115"/>
      <c r="BO28" s="249"/>
      <c r="BP28" s="114"/>
      <c r="BQ28" s="114"/>
      <c r="BR28" s="114"/>
      <c r="BS28" s="114"/>
      <c r="BT28" s="114"/>
      <c r="BU28" s="116"/>
      <c r="BV28" s="249"/>
      <c r="BW28" s="249"/>
      <c r="BX28" s="250"/>
      <c r="BY28" s="116"/>
      <c r="BZ28" s="114"/>
      <c r="CA28" s="114"/>
      <c r="CB28" s="114"/>
      <c r="CC28" s="249"/>
      <c r="CD28" s="114"/>
      <c r="CE28" s="114"/>
      <c r="CF28" s="114"/>
      <c r="CG28" s="114"/>
      <c r="CH28" s="114"/>
      <c r="CI28" s="116"/>
      <c r="CJ28" s="249"/>
      <c r="CK28" s="157"/>
      <c r="CM28" s="93">
        <f t="shared" si="0"/>
        <v>0</v>
      </c>
      <c r="CN28" s="151">
        <f t="shared" si="1"/>
        <v>0</v>
      </c>
      <c r="CO28" s="94">
        <f t="shared" si="2"/>
        <v>0</v>
      </c>
      <c r="CP28" s="95">
        <f t="shared" si="3"/>
        <v>0</v>
      </c>
    </row>
    <row r="29" spans="1:94" ht="17.100000000000001" customHeight="1" thickBot="1">
      <c r="A29" s="398"/>
      <c r="B29" s="401"/>
      <c r="C29" s="185" t="s">
        <v>510</v>
      </c>
      <c r="D29" s="254"/>
      <c r="E29" s="96"/>
      <c r="F29" s="96"/>
      <c r="G29" s="96"/>
      <c r="H29" s="96"/>
      <c r="I29" s="96"/>
      <c r="J29" s="119"/>
      <c r="K29" s="255"/>
      <c r="L29" s="96"/>
      <c r="M29" s="96"/>
      <c r="N29" s="96"/>
      <c r="O29" s="256"/>
      <c r="P29" s="255"/>
      <c r="Q29" s="97"/>
      <c r="R29" s="255"/>
      <c r="S29" s="97"/>
      <c r="T29" s="97"/>
      <c r="U29" s="97"/>
      <c r="V29" s="97"/>
      <c r="W29" s="96"/>
      <c r="X29" s="96"/>
      <c r="Y29" s="255"/>
      <c r="Z29" s="96"/>
      <c r="AA29" s="96"/>
      <c r="AB29" s="96"/>
      <c r="AC29" s="120"/>
      <c r="AD29" s="96"/>
      <c r="AE29" s="119"/>
      <c r="AF29" s="255"/>
      <c r="AG29" s="255"/>
      <c r="AH29" s="96"/>
      <c r="AI29" s="96"/>
      <c r="AJ29" s="96"/>
      <c r="AK29" s="96"/>
      <c r="AL29" s="96"/>
      <c r="AM29" s="255"/>
      <c r="AN29" s="96"/>
      <c r="AO29" s="96"/>
      <c r="AP29" s="96"/>
      <c r="AQ29" s="257"/>
      <c r="AR29" s="120"/>
      <c r="AS29" s="119"/>
      <c r="AT29" s="258"/>
      <c r="AU29" s="259"/>
      <c r="AV29" s="96"/>
      <c r="AW29" s="96"/>
      <c r="AX29" s="96"/>
      <c r="AY29" s="96"/>
      <c r="AZ29" s="96"/>
      <c r="BA29" s="255"/>
      <c r="BB29" s="255"/>
      <c r="BC29" s="96"/>
      <c r="BD29" s="96"/>
      <c r="BE29" s="96"/>
      <c r="BF29" s="96"/>
      <c r="BG29" s="120"/>
      <c r="BH29" s="255"/>
      <c r="BI29" s="255"/>
      <c r="BJ29" s="96"/>
      <c r="BK29" s="96"/>
      <c r="BL29" s="96"/>
      <c r="BM29" s="96"/>
      <c r="BN29" s="119"/>
      <c r="BO29" s="255"/>
      <c r="BP29" s="96"/>
      <c r="BQ29" s="96"/>
      <c r="BR29" s="96"/>
      <c r="BS29" s="96"/>
      <c r="BT29" s="96"/>
      <c r="BU29" s="120"/>
      <c r="BV29" s="255"/>
      <c r="BW29" s="255"/>
      <c r="BX29" s="256"/>
      <c r="BY29" s="120"/>
      <c r="BZ29" s="96"/>
      <c r="CA29" s="96"/>
      <c r="CB29" s="96"/>
      <c r="CC29" s="255"/>
      <c r="CD29" s="96"/>
      <c r="CE29" s="96"/>
      <c r="CF29" s="96"/>
      <c r="CG29" s="96"/>
      <c r="CH29" s="96"/>
      <c r="CI29" s="120"/>
      <c r="CJ29" s="255"/>
      <c r="CK29" s="158"/>
      <c r="CM29" s="104">
        <f t="shared" si="0"/>
        <v>0</v>
      </c>
      <c r="CN29" s="152">
        <f t="shared" si="1"/>
        <v>0</v>
      </c>
      <c r="CO29" s="105">
        <f t="shared" si="2"/>
        <v>0</v>
      </c>
      <c r="CP29" s="106">
        <f t="shared" si="3"/>
        <v>0</v>
      </c>
    </row>
    <row r="30" spans="1:94" ht="17.100000000000001" customHeight="1">
      <c r="A30" s="396">
        <v>9</v>
      </c>
      <c r="B30" s="399" t="s">
        <v>467</v>
      </c>
      <c r="C30" s="186" t="s">
        <v>505</v>
      </c>
      <c r="D30" s="242"/>
      <c r="E30" s="109"/>
      <c r="F30" s="109"/>
      <c r="G30" s="109"/>
      <c r="H30" s="109"/>
      <c r="I30" s="109"/>
      <c r="J30" s="110"/>
      <c r="K30" s="243"/>
      <c r="L30" s="109"/>
      <c r="M30" s="109"/>
      <c r="N30" s="109"/>
      <c r="O30" s="244"/>
      <c r="P30" s="243"/>
      <c r="Q30" s="81"/>
      <c r="R30" s="243"/>
      <c r="S30" s="81"/>
      <c r="T30" s="81"/>
      <c r="U30" s="81"/>
      <c r="V30" s="81"/>
      <c r="W30" s="109"/>
      <c r="X30" s="109"/>
      <c r="Y30" s="243"/>
      <c r="Z30" s="109"/>
      <c r="AA30" s="109"/>
      <c r="AB30" s="109"/>
      <c r="AC30" s="111"/>
      <c r="AD30" s="109"/>
      <c r="AE30" s="110"/>
      <c r="AF30" s="243"/>
      <c r="AG30" s="243"/>
      <c r="AH30" s="109"/>
      <c r="AI30" s="109"/>
      <c r="AJ30" s="109"/>
      <c r="AK30" s="109"/>
      <c r="AL30" s="109"/>
      <c r="AM30" s="243"/>
      <c r="AN30" s="109"/>
      <c r="AO30" s="109"/>
      <c r="AP30" s="109"/>
      <c r="AQ30" s="245"/>
      <c r="AR30" s="111"/>
      <c r="AS30" s="110"/>
      <c r="AT30" s="246"/>
      <c r="AU30" s="247"/>
      <c r="AV30" s="109"/>
      <c r="AW30" s="109"/>
      <c r="AX30" s="109"/>
      <c r="AY30" s="109"/>
      <c r="AZ30" s="109"/>
      <c r="BA30" s="243"/>
      <c r="BB30" s="243"/>
      <c r="BC30" s="109"/>
      <c r="BD30" s="109"/>
      <c r="BE30" s="109"/>
      <c r="BF30" s="109"/>
      <c r="BG30" s="111"/>
      <c r="BH30" s="243"/>
      <c r="BI30" s="243"/>
      <c r="BJ30" s="109"/>
      <c r="BK30" s="109"/>
      <c r="BL30" s="109"/>
      <c r="BM30" s="109"/>
      <c r="BN30" s="110"/>
      <c r="BO30" s="243"/>
      <c r="BP30" s="109"/>
      <c r="BQ30" s="109"/>
      <c r="BR30" s="109"/>
      <c r="BS30" s="109"/>
      <c r="BT30" s="109"/>
      <c r="BU30" s="111"/>
      <c r="BV30" s="243"/>
      <c r="BW30" s="243"/>
      <c r="BX30" s="244"/>
      <c r="BY30" s="111"/>
      <c r="BZ30" s="109"/>
      <c r="CA30" s="109"/>
      <c r="CB30" s="109"/>
      <c r="CC30" s="243"/>
      <c r="CD30" s="109"/>
      <c r="CE30" s="109"/>
      <c r="CF30" s="109"/>
      <c r="CG30" s="109"/>
      <c r="CH30" s="109"/>
      <c r="CI30" s="111"/>
      <c r="CJ30" s="243"/>
      <c r="CK30" s="156"/>
      <c r="CM30" s="85">
        <f t="shared" si="0"/>
        <v>0</v>
      </c>
      <c r="CN30" s="150">
        <f t="shared" si="1"/>
        <v>0</v>
      </c>
      <c r="CO30" s="86">
        <f t="shared" si="2"/>
        <v>0</v>
      </c>
      <c r="CP30" s="87">
        <f t="shared" si="3"/>
        <v>0</v>
      </c>
    </row>
    <row r="31" spans="1:94" ht="17.100000000000001" customHeight="1">
      <c r="A31" s="397"/>
      <c r="B31" s="400"/>
      <c r="C31" s="184" t="s">
        <v>509</v>
      </c>
      <c r="D31" s="248"/>
      <c r="E31" s="114"/>
      <c r="F31" s="114"/>
      <c r="G31" s="114"/>
      <c r="H31" s="114"/>
      <c r="I31" s="114"/>
      <c r="J31" s="115"/>
      <c r="K31" s="249"/>
      <c r="L31" s="114"/>
      <c r="M31" s="114"/>
      <c r="N31" s="114"/>
      <c r="O31" s="250"/>
      <c r="P31" s="249"/>
      <c r="Q31" s="90"/>
      <c r="R31" s="249"/>
      <c r="S31" s="90"/>
      <c r="T31" s="90"/>
      <c r="U31" s="90"/>
      <c r="V31" s="90"/>
      <c r="W31" s="114"/>
      <c r="X31" s="114"/>
      <c r="Y31" s="249"/>
      <c r="Z31" s="114"/>
      <c r="AA31" s="114"/>
      <c r="AB31" s="114"/>
      <c r="AC31" s="116"/>
      <c r="AD31" s="114"/>
      <c r="AE31" s="115"/>
      <c r="AF31" s="249"/>
      <c r="AG31" s="249"/>
      <c r="AH31" s="90"/>
      <c r="AI31" s="90"/>
      <c r="AJ31" s="114"/>
      <c r="AK31" s="114"/>
      <c r="AL31" s="114"/>
      <c r="AM31" s="249"/>
      <c r="AN31" s="114"/>
      <c r="AO31" s="114"/>
      <c r="AP31" s="114"/>
      <c r="AQ31" s="251"/>
      <c r="AR31" s="116"/>
      <c r="AS31" s="115"/>
      <c r="AT31" s="252"/>
      <c r="AU31" s="253"/>
      <c r="AV31" s="114"/>
      <c r="AW31" s="114"/>
      <c r="AX31" s="114"/>
      <c r="AY31" s="114"/>
      <c r="AZ31" s="114"/>
      <c r="BA31" s="249"/>
      <c r="BB31" s="249"/>
      <c r="BC31" s="114"/>
      <c r="BD31" s="114"/>
      <c r="BE31" s="114"/>
      <c r="BF31" s="114"/>
      <c r="BG31" s="116"/>
      <c r="BH31" s="249"/>
      <c r="BI31" s="249"/>
      <c r="BJ31" s="114"/>
      <c r="BK31" s="114"/>
      <c r="BL31" s="114"/>
      <c r="BM31" s="114"/>
      <c r="BN31" s="115"/>
      <c r="BO31" s="249"/>
      <c r="BP31" s="114"/>
      <c r="BQ31" s="114"/>
      <c r="BR31" s="114"/>
      <c r="BS31" s="114"/>
      <c r="BT31" s="114"/>
      <c r="BU31" s="116"/>
      <c r="BV31" s="249"/>
      <c r="BW31" s="249"/>
      <c r="BX31" s="250"/>
      <c r="BY31" s="116"/>
      <c r="BZ31" s="114"/>
      <c r="CA31" s="114"/>
      <c r="CB31" s="114"/>
      <c r="CC31" s="249"/>
      <c r="CD31" s="114"/>
      <c r="CE31" s="114"/>
      <c r="CF31" s="114"/>
      <c r="CG31" s="114"/>
      <c r="CH31" s="114"/>
      <c r="CI31" s="116"/>
      <c r="CJ31" s="249"/>
      <c r="CK31" s="157"/>
      <c r="CM31" s="93">
        <f t="shared" si="0"/>
        <v>0</v>
      </c>
      <c r="CN31" s="151">
        <f t="shared" si="1"/>
        <v>0</v>
      </c>
      <c r="CO31" s="94">
        <f t="shared" si="2"/>
        <v>0</v>
      </c>
      <c r="CP31" s="95">
        <f t="shared" si="3"/>
        <v>0</v>
      </c>
    </row>
    <row r="32" spans="1:94" ht="17.100000000000001" customHeight="1" thickBot="1">
      <c r="A32" s="398"/>
      <c r="B32" s="401"/>
      <c r="C32" s="185" t="s">
        <v>510</v>
      </c>
      <c r="D32" s="254"/>
      <c r="E32" s="96"/>
      <c r="F32" s="96"/>
      <c r="G32" s="96"/>
      <c r="H32" s="96"/>
      <c r="I32" s="96"/>
      <c r="J32" s="119"/>
      <c r="K32" s="255"/>
      <c r="L32" s="96"/>
      <c r="M32" s="96"/>
      <c r="N32" s="96"/>
      <c r="O32" s="256"/>
      <c r="P32" s="255"/>
      <c r="Q32" s="97"/>
      <c r="R32" s="255"/>
      <c r="S32" s="97"/>
      <c r="T32" s="97"/>
      <c r="U32" s="97"/>
      <c r="V32" s="97"/>
      <c r="W32" s="96"/>
      <c r="X32" s="96"/>
      <c r="Y32" s="255"/>
      <c r="Z32" s="96"/>
      <c r="AA32" s="96"/>
      <c r="AB32" s="96"/>
      <c r="AC32" s="120"/>
      <c r="AD32" s="96"/>
      <c r="AE32" s="119"/>
      <c r="AF32" s="255"/>
      <c r="AG32" s="255"/>
      <c r="AH32" s="96"/>
      <c r="AI32" s="96"/>
      <c r="AJ32" s="96"/>
      <c r="AK32" s="96"/>
      <c r="AL32" s="96"/>
      <c r="AM32" s="255"/>
      <c r="AN32" s="96"/>
      <c r="AO32" s="96"/>
      <c r="AP32" s="96"/>
      <c r="AQ32" s="257"/>
      <c r="AR32" s="120"/>
      <c r="AS32" s="119"/>
      <c r="AT32" s="258"/>
      <c r="AU32" s="259"/>
      <c r="AV32" s="96"/>
      <c r="AW32" s="96"/>
      <c r="AX32" s="96"/>
      <c r="AY32" s="96"/>
      <c r="AZ32" s="96"/>
      <c r="BA32" s="255"/>
      <c r="BB32" s="255"/>
      <c r="BC32" s="96"/>
      <c r="BD32" s="96"/>
      <c r="BE32" s="96"/>
      <c r="BF32" s="96"/>
      <c r="BG32" s="120"/>
      <c r="BH32" s="255"/>
      <c r="BI32" s="255"/>
      <c r="BJ32" s="96"/>
      <c r="BK32" s="96"/>
      <c r="BL32" s="96"/>
      <c r="BM32" s="96"/>
      <c r="BN32" s="119"/>
      <c r="BO32" s="255"/>
      <c r="BP32" s="96"/>
      <c r="BQ32" s="96"/>
      <c r="BR32" s="96"/>
      <c r="BS32" s="96"/>
      <c r="BT32" s="96"/>
      <c r="BU32" s="120"/>
      <c r="BV32" s="255"/>
      <c r="BW32" s="255"/>
      <c r="BX32" s="256"/>
      <c r="BY32" s="120"/>
      <c r="BZ32" s="96"/>
      <c r="CA32" s="96"/>
      <c r="CB32" s="96"/>
      <c r="CC32" s="255"/>
      <c r="CD32" s="96"/>
      <c r="CE32" s="96"/>
      <c r="CF32" s="96"/>
      <c r="CG32" s="96"/>
      <c r="CH32" s="96"/>
      <c r="CI32" s="120"/>
      <c r="CJ32" s="255"/>
      <c r="CK32" s="158"/>
      <c r="CM32" s="104">
        <f t="shared" si="0"/>
        <v>0</v>
      </c>
      <c r="CN32" s="152">
        <f t="shared" si="1"/>
        <v>0</v>
      </c>
      <c r="CO32" s="105">
        <f t="shared" si="2"/>
        <v>0</v>
      </c>
      <c r="CP32" s="106">
        <f t="shared" si="3"/>
        <v>0</v>
      </c>
    </row>
    <row r="33" spans="1:94" ht="17.100000000000001" customHeight="1">
      <c r="A33" s="396">
        <v>10</v>
      </c>
      <c r="B33" s="399" t="s">
        <v>473</v>
      </c>
      <c r="C33" s="186" t="s">
        <v>505</v>
      </c>
      <c r="D33" s="242"/>
      <c r="E33" s="109"/>
      <c r="F33" s="109"/>
      <c r="G33" s="109"/>
      <c r="H33" s="109"/>
      <c r="I33" s="109"/>
      <c r="J33" s="110"/>
      <c r="K33" s="243"/>
      <c r="L33" s="109"/>
      <c r="M33" s="109"/>
      <c r="N33" s="109"/>
      <c r="O33" s="244"/>
      <c r="P33" s="243"/>
      <c r="Q33" s="81"/>
      <c r="R33" s="243"/>
      <c r="S33" s="81"/>
      <c r="T33" s="81"/>
      <c r="U33" s="81"/>
      <c r="V33" s="81"/>
      <c r="W33" s="109"/>
      <c r="X33" s="109"/>
      <c r="Y33" s="243"/>
      <c r="Z33" s="109"/>
      <c r="AA33" s="109"/>
      <c r="AB33" s="109"/>
      <c r="AC33" s="111"/>
      <c r="AD33" s="109"/>
      <c r="AE33" s="110"/>
      <c r="AF33" s="243"/>
      <c r="AG33" s="243"/>
      <c r="AH33" s="109"/>
      <c r="AI33" s="109"/>
      <c r="AJ33" s="109"/>
      <c r="AK33" s="109"/>
      <c r="AL33" s="109"/>
      <c r="AM33" s="243"/>
      <c r="AN33" s="109"/>
      <c r="AO33" s="109"/>
      <c r="AP33" s="109"/>
      <c r="AQ33" s="245"/>
      <c r="AR33" s="111"/>
      <c r="AS33" s="110"/>
      <c r="AT33" s="246"/>
      <c r="AU33" s="247"/>
      <c r="AV33" s="109"/>
      <c r="AW33" s="109"/>
      <c r="AX33" s="109"/>
      <c r="AY33" s="109"/>
      <c r="AZ33" s="109"/>
      <c r="BA33" s="243"/>
      <c r="BB33" s="243"/>
      <c r="BC33" s="109"/>
      <c r="BD33" s="109"/>
      <c r="BE33" s="109"/>
      <c r="BF33" s="109"/>
      <c r="BG33" s="111"/>
      <c r="BH33" s="243"/>
      <c r="BI33" s="243"/>
      <c r="BJ33" s="109"/>
      <c r="BK33" s="109"/>
      <c r="BL33" s="109"/>
      <c r="BM33" s="109"/>
      <c r="BN33" s="110"/>
      <c r="BO33" s="243"/>
      <c r="BP33" s="109"/>
      <c r="BQ33" s="109"/>
      <c r="BR33" s="109"/>
      <c r="BS33" s="109"/>
      <c r="BT33" s="109"/>
      <c r="BU33" s="111"/>
      <c r="BV33" s="243"/>
      <c r="BW33" s="243"/>
      <c r="BX33" s="244"/>
      <c r="BY33" s="111"/>
      <c r="BZ33" s="109"/>
      <c r="CA33" s="109"/>
      <c r="CB33" s="109"/>
      <c r="CC33" s="243"/>
      <c r="CD33" s="109"/>
      <c r="CE33" s="109"/>
      <c r="CF33" s="109"/>
      <c r="CG33" s="109"/>
      <c r="CH33" s="109"/>
      <c r="CI33" s="111"/>
      <c r="CJ33" s="243"/>
      <c r="CK33" s="156"/>
      <c r="CM33" s="85">
        <f t="shared" si="0"/>
        <v>0</v>
      </c>
      <c r="CN33" s="150">
        <f t="shared" si="1"/>
        <v>0</v>
      </c>
      <c r="CO33" s="86">
        <f t="shared" si="2"/>
        <v>0</v>
      </c>
      <c r="CP33" s="87">
        <f t="shared" si="3"/>
        <v>0</v>
      </c>
    </row>
    <row r="34" spans="1:94" ht="17.100000000000001" customHeight="1">
      <c r="A34" s="397"/>
      <c r="B34" s="400"/>
      <c r="C34" s="184" t="s">
        <v>509</v>
      </c>
      <c r="D34" s="248"/>
      <c r="E34" s="114"/>
      <c r="F34" s="114"/>
      <c r="G34" s="114"/>
      <c r="H34" s="114"/>
      <c r="I34" s="114"/>
      <c r="J34" s="115"/>
      <c r="K34" s="249"/>
      <c r="L34" s="114"/>
      <c r="M34" s="114"/>
      <c r="N34" s="114"/>
      <c r="O34" s="250"/>
      <c r="P34" s="249"/>
      <c r="Q34" s="90"/>
      <c r="R34" s="249"/>
      <c r="S34" s="90"/>
      <c r="T34" s="90"/>
      <c r="U34" s="90"/>
      <c r="V34" s="90"/>
      <c r="W34" s="114"/>
      <c r="X34" s="114"/>
      <c r="Y34" s="249"/>
      <c r="Z34" s="114"/>
      <c r="AA34" s="114"/>
      <c r="AB34" s="114"/>
      <c r="AC34" s="116"/>
      <c r="AD34" s="114"/>
      <c r="AE34" s="115"/>
      <c r="AF34" s="249"/>
      <c r="AG34" s="249"/>
      <c r="AH34" s="90"/>
      <c r="AI34" s="90"/>
      <c r="AJ34" s="114"/>
      <c r="AK34" s="114"/>
      <c r="AL34" s="114"/>
      <c r="AM34" s="249"/>
      <c r="AN34" s="114"/>
      <c r="AO34" s="114"/>
      <c r="AP34" s="114"/>
      <c r="AQ34" s="251"/>
      <c r="AR34" s="116"/>
      <c r="AS34" s="115"/>
      <c r="AT34" s="252"/>
      <c r="AU34" s="253"/>
      <c r="AV34" s="114"/>
      <c r="AW34" s="114"/>
      <c r="AX34" s="114"/>
      <c r="AY34" s="114"/>
      <c r="AZ34" s="114"/>
      <c r="BA34" s="249"/>
      <c r="BB34" s="249"/>
      <c r="BC34" s="114"/>
      <c r="BD34" s="114"/>
      <c r="BE34" s="114"/>
      <c r="BF34" s="114"/>
      <c r="BG34" s="116"/>
      <c r="BH34" s="249"/>
      <c r="BI34" s="249"/>
      <c r="BJ34" s="114"/>
      <c r="BK34" s="114"/>
      <c r="BL34" s="114"/>
      <c r="BM34" s="114"/>
      <c r="BN34" s="115"/>
      <c r="BO34" s="249"/>
      <c r="BP34" s="114"/>
      <c r="BQ34" s="114"/>
      <c r="BR34" s="114"/>
      <c r="BS34" s="114"/>
      <c r="BT34" s="114"/>
      <c r="BU34" s="116"/>
      <c r="BV34" s="249"/>
      <c r="BW34" s="249"/>
      <c r="BX34" s="250"/>
      <c r="BY34" s="116"/>
      <c r="BZ34" s="114"/>
      <c r="CA34" s="114"/>
      <c r="CB34" s="114"/>
      <c r="CC34" s="249"/>
      <c r="CD34" s="114"/>
      <c r="CE34" s="114"/>
      <c r="CF34" s="114"/>
      <c r="CG34" s="114"/>
      <c r="CH34" s="114"/>
      <c r="CI34" s="116"/>
      <c r="CJ34" s="249"/>
      <c r="CK34" s="157"/>
      <c r="CM34" s="93">
        <f t="shared" si="0"/>
        <v>0</v>
      </c>
      <c r="CN34" s="151">
        <f t="shared" si="1"/>
        <v>0</v>
      </c>
      <c r="CO34" s="94">
        <f t="shared" si="2"/>
        <v>0</v>
      </c>
      <c r="CP34" s="95">
        <f t="shared" si="3"/>
        <v>0</v>
      </c>
    </row>
    <row r="35" spans="1:94" ht="17.100000000000001" customHeight="1" thickBot="1">
      <c r="A35" s="398"/>
      <c r="B35" s="401"/>
      <c r="C35" s="185" t="s">
        <v>510</v>
      </c>
      <c r="D35" s="254"/>
      <c r="E35" s="96"/>
      <c r="F35" s="96"/>
      <c r="G35" s="96"/>
      <c r="H35" s="96"/>
      <c r="I35" s="96"/>
      <c r="J35" s="119"/>
      <c r="K35" s="255"/>
      <c r="L35" s="96"/>
      <c r="M35" s="96"/>
      <c r="N35" s="96"/>
      <c r="O35" s="256"/>
      <c r="P35" s="255"/>
      <c r="Q35" s="97"/>
      <c r="R35" s="255"/>
      <c r="S35" s="97"/>
      <c r="T35" s="97"/>
      <c r="U35" s="97"/>
      <c r="V35" s="97"/>
      <c r="W35" s="96"/>
      <c r="X35" s="96"/>
      <c r="Y35" s="255"/>
      <c r="Z35" s="96"/>
      <c r="AA35" s="96"/>
      <c r="AB35" s="96"/>
      <c r="AC35" s="120"/>
      <c r="AD35" s="96"/>
      <c r="AE35" s="119"/>
      <c r="AF35" s="255"/>
      <c r="AG35" s="255"/>
      <c r="AH35" s="96"/>
      <c r="AI35" s="96"/>
      <c r="AJ35" s="96"/>
      <c r="AK35" s="96"/>
      <c r="AL35" s="96"/>
      <c r="AM35" s="255"/>
      <c r="AN35" s="96"/>
      <c r="AO35" s="96"/>
      <c r="AP35" s="96"/>
      <c r="AQ35" s="257"/>
      <c r="AR35" s="120"/>
      <c r="AS35" s="119"/>
      <c r="AT35" s="258"/>
      <c r="AU35" s="259"/>
      <c r="AV35" s="96"/>
      <c r="AW35" s="96"/>
      <c r="AX35" s="96"/>
      <c r="AY35" s="96"/>
      <c r="AZ35" s="96"/>
      <c r="BA35" s="255"/>
      <c r="BB35" s="255"/>
      <c r="BC35" s="96"/>
      <c r="BD35" s="96"/>
      <c r="BE35" s="96"/>
      <c r="BF35" s="96"/>
      <c r="BG35" s="120"/>
      <c r="BH35" s="255"/>
      <c r="BI35" s="255"/>
      <c r="BJ35" s="96"/>
      <c r="BK35" s="96"/>
      <c r="BL35" s="96"/>
      <c r="BM35" s="96"/>
      <c r="BN35" s="119"/>
      <c r="BO35" s="255"/>
      <c r="BP35" s="96"/>
      <c r="BQ35" s="96"/>
      <c r="BR35" s="96"/>
      <c r="BS35" s="96"/>
      <c r="BT35" s="96"/>
      <c r="BU35" s="120"/>
      <c r="BV35" s="255"/>
      <c r="BW35" s="255"/>
      <c r="BX35" s="256"/>
      <c r="BY35" s="120"/>
      <c r="BZ35" s="96"/>
      <c r="CA35" s="96"/>
      <c r="CB35" s="96"/>
      <c r="CC35" s="255"/>
      <c r="CD35" s="96"/>
      <c r="CE35" s="96"/>
      <c r="CF35" s="96"/>
      <c r="CG35" s="96"/>
      <c r="CH35" s="96"/>
      <c r="CI35" s="120"/>
      <c r="CJ35" s="255"/>
      <c r="CK35" s="158"/>
      <c r="CM35" s="104">
        <f t="shared" si="0"/>
        <v>0</v>
      </c>
      <c r="CN35" s="152">
        <f t="shared" si="1"/>
        <v>0</v>
      </c>
      <c r="CO35" s="105">
        <f t="shared" si="2"/>
        <v>0</v>
      </c>
      <c r="CP35" s="106">
        <f t="shared" si="3"/>
        <v>0</v>
      </c>
    </row>
    <row r="36" spans="1:94" ht="17.100000000000001" customHeight="1">
      <c r="A36" s="396">
        <v>11</v>
      </c>
      <c r="B36" s="399" t="s">
        <v>479</v>
      </c>
      <c r="C36" s="186" t="s">
        <v>505</v>
      </c>
      <c r="D36" s="242"/>
      <c r="E36" s="109"/>
      <c r="F36" s="109"/>
      <c r="G36" s="109"/>
      <c r="H36" s="109"/>
      <c r="I36" s="109"/>
      <c r="J36" s="110"/>
      <c r="K36" s="243"/>
      <c r="L36" s="109"/>
      <c r="M36" s="109"/>
      <c r="N36" s="109"/>
      <c r="O36" s="244"/>
      <c r="P36" s="243"/>
      <c r="Q36" s="81"/>
      <c r="R36" s="243"/>
      <c r="S36" s="81"/>
      <c r="T36" s="81"/>
      <c r="U36" s="81"/>
      <c r="V36" s="81"/>
      <c r="W36" s="109"/>
      <c r="X36" s="109"/>
      <c r="Y36" s="243"/>
      <c r="Z36" s="109"/>
      <c r="AA36" s="109"/>
      <c r="AB36" s="109"/>
      <c r="AC36" s="111"/>
      <c r="AD36" s="109"/>
      <c r="AE36" s="110"/>
      <c r="AF36" s="243"/>
      <c r="AG36" s="243"/>
      <c r="AH36" s="109"/>
      <c r="AI36" s="109"/>
      <c r="AJ36" s="109"/>
      <c r="AK36" s="109"/>
      <c r="AL36" s="109"/>
      <c r="AM36" s="243"/>
      <c r="AN36" s="109"/>
      <c r="AO36" s="109"/>
      <c r="AP36" s="109"/>
      <c r="AQ36" s="245"/>
      <c r="AR36" s="111"/>
      <c r="AS36" s="110"/>
      <c r="AT36" s="246"/>
      <c r="AU36" s="247"/>
      <c r="AV36" s="109"/>
      <c r="AW36" s="109"/>
      <c r="AX36" s="109"/>
      <c r="AY36" s="109"/>
      <c r="AZ36" s="109"/>
      <c r="BA36" s="243"/>
      <c r="BB36" s="243"/>
      <c r="BC36" s="109"/>
      <c r="BD36" s="109"/>
      <c r="BE36" s="109"/>
      <c r="BF36" s="109"/>
      <c r="BG36" s="111"/>
      <c r="BH36" s="243"/>
      <c r="BI36" s="243"/>
      <c r="BJ36" s="109"/>
      <c r="BK36" s="109"/>
      <c r="BL36" s="109"/>
      <c r="BM36" s="109"/>
      <c r="BN36" s="110"/>
      <c r="BO36" s="243"/>
      <c r="BP36" s="109"/>
      <c r="BQ36" s="109"/>
      <c r="BR36" s="109"/>
      <c r="BS36" s="109"/>
      <c r="BT36" s="109"/>
      <c r="BU36" s="111"/>
      <c r="BV36" s="243"/>
      <c r="BW36" s="243"/>
      <c r="BX36" s="244"/>
      <c r="BY36" s="111"/>
      <c r="BZ36" s="109"/>
      <c r="CA36" s="109"/>
      <c r="CB36" s="109"/>
      <c r="CC36" s="243"/>
      <c r="CD36" s="109"/>
      <c r="CE36" s="109"/>
      <c r="CF36" s="109"/>
      <c r="CG36" s="109"/>
      <c r="CH36" s="109"/>
      <c r="CI36" s="111"/>
      <c r="CJ36" s="243"/>
      <c r="CK36" s="156"/>
      <c r="CM36" s="85">
        <f t="shared" si="0"/>
        <v>0</v>
      </c>
      <c r="CN36" s="150">
        <f t="shared" si="1"/>
        <v>0</v>
      </c>
      <c r="CO36" s="86">
        <f t="shared" si="2"/>
        <v>0</v>
      </c>
      <c r="CP36" s="87">
        <f t="shared" si="3"/>
        <v>0</v>
      </c>
    </row>
    <row r="37" spans="1:94" ht="17.100000000000001" customHeight="1">
      <c r="A37" s="397"/>
      <c r="B37" s="400"/>
      <c r="C37" s="184" t="s">
        <v>509</v>
      </c>
      <c r="D37" s="248"/>
      <c r="E37" s="114"/>
      <c r="F37" s="114"/>
      <c r="G37" s="114"/>
      <c r="H37" s="114"/>
      <c r="I37" s="114"/>
      <c r="J37" s="115"/>
      <c r="K37" s="249"/>
      <c r="L37" s="114"/>
      <c r="M37" s="114"/>
      <c r="N37" s="114"/>
      <c r="O37" s="250"/>
      <c r="P37" s="249"/>
      <c r="Q37" s="90"/>
      <c r="R37" s="249"/>
      <c r="S37" s="90"/>
      <c r="T37" s="90"/>
      <c r="U37" s="90"/>
      <c r="V37" s="90"/>
      <c r="W37" s="114"/>
      <c r="X37" s="114"/>
      <c r="Y37" s="249"/>
      <c r="Z37" s="114"/>
      <c r="AA37" s="114"/>
      <c r="AB37" s="114"/>
      <c r="AC37" s="116"/>
      <c r="AD37" s="114"/>
      <c r="AE37" s="115"/>
      <c r="AF37" s="249"/>
      <c r="AG37" s="249"/>
      <c r="AH37" s="90"/>
      <c r="AI37" s="90"/>
      <c r="AJ37" s="114"/>
      <c r="AK37" s="114"/>
      <c r="AL37" s="114"/>
      <c r="AM37" s="249"/>
      <c r="AN37" s="114"/>
      <c r="AO37" s="114"/>
      <c r="AP37" s="114"/>
      <c r="AQ37" s="251"/>
      <c r="AR37" s="116"/>
      <c r="AS37" s="115"/>
      <c r="AT37" s="252"/>
      <c r="AU37" s="253"/>
      <c r="AV37" s="114"/>
      <c r="AW37" s="114"/>
      <c r="AX37" s="114"/>
      <c r="AY37" s="114"/>
      <c r="AZ37" s="114"/>
      <c r="BA37" s="249"/>
      <c r="BB37" s="249"/>
      <c r="BC37" s="114"/>
      <c r="BD37" s="114"/>
      <c r="BE37" s="114"/>
      <c r="BF37" s="114"/>
      <c r="BG37" s="116"/>
      <c r="BH37" s="249"/>
      <c r="BI37" s="249"/>
      <c r="BJ37" s="114"/>
      <c r="BK37" s="114"/>
      <c r="BL37" s="114"/>
      <c r="BM37" s="114"/>
      <c r="BN37" s="115"/>
      <c r="BO37" s="249"/>
      <c r="BP37" s="114"/>
      <c r="BQ37" s="114"/>
      <c r="BR37" s="114"/>
      <c r="BS37" s="114"/>
      <c r="BT37" s="114"/>
      <c r="BU37" s="116"/>
      <c r="BV37" s="249"/>
      <c r="BW37" s="249"/>
      <c r="BX37" s="250"/>
      <c r="BY37" s="116"/>
      <c r="BZ37" s="114"/>
      <c r="CA37" s="114"/>
      <c r="CB37" s="114"/>
      <c r="CC37" s="249"/>
      <c r="CD37" s="114"/>
      <c r="CE37" s="114"/>
      <c r="CF37" s="114"/>
      <c r="CG37" s="114"/>
      <c r="CH37" s="114"/>
      <c r="CI37" s="116"/>
      <c r="CJ37" s="249"/>
      <c r="CK37" s="157"/>
      <c r="CM37" s="93">
        <f t="shared" si="0"/>
        <v>0</v>
      </c>
      <c r="CN37" s="151">
        <f t="shared" si="1"/>
        <v>0</v>
      </c>
      <c r="CO37" s="94">
        <f t="shared" si="2"/>
        <v>0</v>
      </c>
      <c r="CP37" s="95">
        <f t="shared" si="3"/>
        <v>0</v>
      </c>
    </row>
    <row r="38" spans="1:94" ht="17.100000000000001" customHeight="1" thickBot="1">
      <c r="A38" s="398"/>
      <c r="B38" s="401"/>
      <c r="C38" s="185" t="s">
        <v>510</v>
      </c>
      <c r="D38" s="254"/>
      <c r="E38" s="96"/>
      <c r="F38" s="96"/>
      <c r="G38" s="96"/>
      <c r="H38" s="96"/>
      <c r="I38" s="96"/>
      <c r="J38" s="119"/>
      <c r="K38" s="255"/>
      <c r="L38" s="96"/>
      <c r="M38" s="96"/>
      <c r="N38" s="96"/>
      <c r="O38" s="256"/>
      <c r="P38" s="255"/>
      <c r="Q38" s="97"/>
      <c r="R38" s="255"/>
      <c r="S38" s="97"/>
      <c r="T38" s="97"/>
      <c r="U38" s="97"/>
      <c r="V38" s="97"/>
      <c r="W38" s="96"/>
      <c r="X38" s="96"/>
      <c r="Y38" s="255"/>
      <c r="Z38" s="96"/>
      <c r="AA38" s="96"/>
      <c r="AB38" s="96"/>
      <c r="AC38" s="120"/>
      <c r="AD38" s="96"/>
      <c r="AE38" s="119"/>
      <c r="AF38" s="255"/>
      <c r="AG38" s="255"/>
      <c r="AH38" s="96"/>
      <c r="AI38" s="96"/>
      <c r="AJ38" s="96"/>
      <c r="AK38" s="96"/>
      <c r="AL38" s="96"/>
      <c r="AM38" s="255"/>
      <c r="AN38" s="96"/>
      <c r="AO38" s="96"/>
      <c r="AP38" s="96"/>
      <c r="AQ38" s="257"/>
      <c r="AR38" s="120"/>
      <c r="AS38" s="119"/>
      <c r="AT38" s="258"/>
      <c r="AU38" s="259"/>
      <c r="AV38" s="96"/>
      <c r="AW38" s="96"/>
      <c r="AX38" s="96"/>
      <c r="AY38" s="96"/>
      <c r="AZ38" s="96"/>
      <c r="BA38" s="255"/>
      <c r="BB38" s="255"/>
      <c r="BC38" s="96"/>
      <c r="BD38" s="96"/>
      <c r="BE38" s="96"/>
      <c r="BF38" s="96"/>
      <c r="BG38" s="120"/>
      <c r="BH38" s="255"/>
      <c r="BI38" s="255"/>
      <c r="BJ38" s="96"/>
      <c r="BK38" s="96"/>
      <c r="BL38" s="96"/>
      <c r="BM38" s="96"/>
      <c r="BN38" s="119"/>
      <c r="BO38" s="255"/>
      <c r="BP38" s="96"/>
      <c r="BQ38" s="96"/>
      <c r="BR38" s="96"/>
      <c r="BS38" s="96"/>
      <c r="BT38" s="96"/>
      <c r="BU38" s="120"/>
      <c r="BV38" s="255"/>
      <c r="BW38" s="255"/>
      <c r="BX38" s="256"/>
      <c r="BY38" s="120"/>
      <c r="BZ38" s="96"/>
      <c r="CA38" s="96"/>
      <c r="CB38" s="96"/>
      <c r="CC38" s="255"/>
      <c r="CD38" s="96"/>
      <c r="CE38" s="96"/>
      <c r="CF38" s="96"/>
      <c r="CG38" s="96"/>
      <c r="CH38" s="96"/>
      <c r="CI38" s="120"/>
      <c r="CJ38" s="255"/>
      <c r="CK38" s="158"/>
      <c r="CM38" s="104">
        <f t="shared" si="0"/>
        <v>0</v>
      </c>
      <c r="CN38" s="152">
        <f t="shared" si="1"/>
        <v>0</v>
      </c>
      <c r="CO38" s="105">
        <f t="shared" si="2"/>
        <v>0</v>
      </c>
      <c r="CP38" s="106">
        <f t="shared" si="3"/>
        <v>0</v>
      </c>
    </row>
    <row r="39" spans="1:94" ht="17.100000000000001" customHeight="1">
      <c r="A39" s="396">
        <v>12</v>
      </c>
      <c r="B39" s="399" t="s">
        <v>485</v>
      </c>
      <c r="C39" s="186" t="s">
        <v>505</v>
      </c>
      <c r="D39" s="242"/>
      <c r="E39" s="109"/>
      <c r="F39" s="109"/>
      <c r="G39" s="109"/>
      <c r="H39" s="109"/>
      <c r="I39" s="109"/>
      <c r="J39" s="110"/>
      <c r="K39" s="243"/>
      <c r="L39" s="109"/>
      <c r="M39" s="109"/>
      <c r="N39" s="109"/>
      <c r="O39" s="244"/>
      <c r="P39" s="243"/>
      <c r="Q39" s="81"/>
      <c r="R39" s="243"/>
      <c r="S39" s="81"/>
      <c r="T39" s="81"/>
      <c r="U39" s="81"/>
      <c r="V39" s="81"/>
      <c r="W39" s="109"/>
      <c r="X39" s="109"/>
      <c r="Y39" s="243"/>
      <c r="Z39" s="109"/>
      <c r="AA39" s="109"/>
      <c r="AB39" s="109"/>
      <c r="AC39" s="111"/>
      <c r="AD39" s="109"/>
      <c r="AE39" s="110"/>
      <c r="AF39" s="243"/>
      <c r="AG39" s="243"/>
      <c r="AH39" s="109"/>
      <c r="AI39" s="109"/>
      <c r="AJ39" s="109"/>
      <c r="AK39" s="109"/>
      <c r="AL39" s="109"/>
      <c r="AM39" s="243"/>
      <c r="AN39" s="109"/>
      <c r="AO39" s="109"/>
      <c r="AP39" s="109"/>
      <c r="AQ39" s="245"/>
      <c r="AR39" s="111"/>
      <c r="AS39" s="110"/>
      <c r="AT39" s="246"/>
      <c r="AU39" s="247"/>
      <c r="AV39" s="109"/>
      <c r="AW39" s="109"/>
      <c r="AX39" s="109"/>
      <c r="AY39" s="109"/>
      <c r="AZ39" s="109"/>
      <c r="BA39" s="243"/>
      <c r="BB39" s="243"/>
      <c r="BC39" s="109"/>
      <c r="BD39" s="109"/>
      <c r="BE39" s="109"/>
      <c r="BF39" s="109"/>
      <c r="BG39" s="111"/>
      <c r="BH39" s="243"/>
      <c r="BI39" s="243"/>
      <c r="BJ39" s="109"/>
      <c r="BK39" s="109"/>
      <c r="BL39" s="109"/>
      <c r="BM39" s="109"/>
      <c r="BN39" s="110"/>
      <c r="BO39" s="243"/>
      <c r="BP39" s="109"/>
      <c r="BQ39" s="109"/>
      <c r="BR39" s="109"/>
      <c r="BS39" s="109"/>
      <c r="BT39" s="109"/>
      <c r="BU39" s="111"/>
      <c r="BV39" s="243"/>
      <c r="BW39" s="243"/>
      <c r="BX39" s="244"/>
      <c r="BY39" s="111"/>
      <c r="BZ39" s="109"/>
      <c r="CA39" s="109"/>
      <c r="CB39" s="109"/>
      <c r="CC39" s="243"/>
      <c r="CD39" s="109"/>
      <c r="CE39" s="109"/>
      <c r="CF39" s="109"/>
      <c r="CG39" s="109"/>
      <c r="CH39" s="109"/>
      <c r="CI39" s="111"/>
      <c r="CJ39" s="243"/>
      <c r="CK39" s="156"/>
      <c r="CM39" s="85">
        <f t="shared" si="0"/>
        <v>0</v>
      </c>
      <c r="CN39" s="150">
        <f t="shared" si="1"/>
        <v>0</v>
      </c>
      <c r="CO39" s="86">
        <f t="shared" si="2"/>
        <v>0</v>
      </c>
      <c r="CP39" s="87">
        <f t="shared" si="3"/>
        <v>0</v>
      </c>
    </row>
    <row r="40" spans="1:94" ht="17.100000000000001" customHeight="1">
      <c r="A40" s="397"/>
      <c r="B40" s="400"/>
      <c r="C40" s="184" t="s">
        <v>509</v>
      </c>
      <c r="D40" s="248"/>
      <c r="E40" s="114"/>
      <c r="F40" s="114"/>
      <c r="G40" s="114"/>
      <c r="H40" s="114"/>
      <c r="I40" s="114"/>
      <c r="J40" s="115"/>
      <c r="K40" s="249"/>
      <c r="L40" s="114"/>
      <c r="M40" s="114"/>
      <c r="N40" s="114"/>
      <c r="O40" s="250"/>
      <c r="P40" s="249"/>
      <c r="Q40" s="90"/>
      <c r="R40" s="249"/>
      <c r="S40" s="90"/>
      <c r="T40" s="90"/>
      <c r="U40" s="90"/>
      <c r="V40" s="90"/>
      <c r="W40" s="114"/>
      <c r="X40" s="114"/>
      <c r="Y40" s="249"/>
      <c r="Z40" s="114"/>
      <c r="AA40" s="114"/>
      <c r="AB40" s="114"/>
      <c r="AC40" s="116"/>
      <c r="AD40" s="114"/>
      <c r="AE40" s="115"/>
      <c r="AF40" s="249"/>
      <c r="AG40" s="249"/>
      <c r="AH40" s="90"/>
      <c r="AI40" s="90"/>
      <c r="AJ40" s="114"/>
      <c r="AK40" s="114"/>
      <c r="AL40" s="114"/>
      <c r="AM40" s="249"/>
      <c r="AN40" s="114"/>
      <c r="AO40" s="114"/>
      <c r="AP40" s="114"/>
      <c r="AQ40" s="251"/>
      <c r="AR40" s="116"/>
      <c r="AS40" s="115"/>
      <c r="AT40" s="252"/>
      <c r="AU40" s="253"/>
      <c r="AV40" s="114"/>
      <c r="AW40" s="114"/>
      <c r="AX40" s="114"/>
      <c r="AY40" s="114"/>
      <c r="AZ40" s="114"/>
      <c r="BA40" s="249"/>
      <c r="BB40" s="249"/>
      <c r="BC40" s="114"/>
      <c r="BD40" s="114"/>
      <c r="BE40" s="114"/>
      <c r="BF40" s="114"/>
      <c r="BG40" s="116"/>
      <c r="BH40" s="249"/>
      <c r="BI40" s="249"/>
      <c r="BJ40" s="114"/>
      <c r="BK40" s="114"/>
      <c r="BL40" s="114"/>
      <c r="BM40" s="114"/>
      <c r="BN40" s="115"/>
      <c r="BO40" s="249"/>
      <c r="BP40" s="114"/>
      <c r="BQ40" s="114"/>
      <c r="BR40" s="114"/>
      <c r="BS40" s="114"/>
      <c r="BT40" s="114"/>
      <c r="BU40" s="116"/>
      <c r="BV40" s="249"/>
      <c r="BW40" s="249"/>
      <c r="BX40" s="250"/>
      <c r="BY40" s="116"/>
      <c r="BZ40" s="114"/>
      <c r="CA40" s="114"/>
      <c r="CB40" s="114"/>
      <c r="CC40" s="249"/>
      <c r="CD40" s="114"/>
      <c r="CE40" s="114"/>
      <c r="CF40" s="114"/>
      <c r="CG40" s="114"/>
      <c r="CH40" s="114"/>
      <c r="CI40" s="116"/>
      <c r="CJ40" s="249"/>
      <c r="CK40" s="157"/>
      <c r="CM40" s="93">
        <f t="shared" si="0"/>
        <v>0</v>
      </c>
      <c r="CN40" s="151">
        <f t="shared" si="1"/>
        <v>0</v>
      </c>
      <c r="CO40" s="94">
        <f t="shared" si="2"/>
        <v>0</v>
      </c>
      <c r="CP40" s="95">
        <f t="shared" si="3"/>
        <v>0</v>
      </c>
    </row>
    <row r="41" spans="1:94" ht="17.100000000000001" customHeight="1" thickBot="1">
      <c r="A41" s="398"/>
      <c r="B41" s="401"/>
      <c r="C41" s="185" t="s">
        <v>510</v>
      </c>
      <c r="D41" s="254"/>
      <c r="E41" s="96"/>
      <c r="F41" s="96"/>
      <c r="G41" s="96"/>
      <c r="H41" s="96"/>
      <c r="I41" s="96"/>
      <c r="J41" s="119"/>
      <c r="K41" s="255"/>
      <c r="L41" s="96"/>
      <c r="M41" s="96"/>
      <c r="N41" s="96"/>
      <c r="O41" s="256"/>
      <c r="P41" s="255"/>
      <c r="Q41" s="97"/>
      <c r="R41" s="255"/>
      <c r="S41" s="97"/>
      <c r="T41" s="97"/>
      <c r="U41" s="97"/>
      <c r="V41" s="97"/>
      <c r="W41" s="96"/>
      <c r="X41" s="96"/>
      <c r="Y41" s="255"/>
      <c r="Z41" s="96"/>
      <c r="AA41" s="96"/>
      <c r="AB41" s="96"/>
      <c r="AC41" s="120"/>
      <c r="AD41" s="96"/>
      <c r="AE41" s="119"/>
      <c r="AF41" s="255"/>
      <c r="AG41" s="255"/>
      <c r="AH41" s="96"/>
      <c r="AI41" s="96"/>
      <c r="AJ41" s="96"/>
      <c r="AK41" s="96"/>
      <c r="AL41" s="96"/>
      <c r="AM41" s="255"/>
      <c r="AN41" s="96"/>
      <c r="AO41" s="96"/>
      <c r="AP41" s="96"/>
      <c r="AQ41" s="257"/>
      <c r="AR41" s="120"/>
      <c r="AS41" s="119"/>
      <c r="AT41" s="258"/>
      <c r="AU41" s="259"/>
      <c r="AV41" s="96"/>
      <c r="AW41" s="96"/>
      <c r="AX41" s="96"/>
      <c r="AY41" s="96"/>
      <c r="AZ41" s="96"/>
      <c r="BA41" s="255"/>
      <c r="BB41" s="255"/>
      <c r="BC41" s="96"/>
      <c r="BD41" s="96"/>
      <c r="BE41" s="96"/>
      <c r="BF41" s="96"/>
      <c r="BG41" s="120"/>
      <c r="BH41" s="255"/>
      <c r="BI41" s="255"/>
      <c r="BJ41" s="96"/>
      <c r="BK41" s="96"/>
      <c r="BL41" s="96"/>
      <c r="BM41" s="96"/>
      <c r="BN41" s="119"/>
      <c r="BO41" s="255"/>
      <c r="BP41" s="96"/>
      <c r="BQ41" s="96"/>
      <c r="BR41" s="96"/>
      <c r="BS41" s="96"/>
      <c r="BT41" s="96"/>
      <c r="BU41" s="120"/>
      <c r="BV41" s="255"/>
      <c r="BW41" s="255"/>
      <c r="BX41" s="256"/>
      <c r="BY41" s="120"/>
      <c r="BZ41" s="96"/>
      <c r="CA41" s="96"/>
      <c r="CB41" s="96"/>
      <c r="CC41" s="255"/>
      <c r="CD41" s="96"/>
      <c r="CE41" s="96"/>
      <c r="CF41" s="96"/>
      <c r="CG41" s="96"/>
      <c r="CH41" s="96"/>
      <c r="CI41" s="120"/>
      <c r="CJ41" s="255"/>
      <c r="CK41" s="158"/>
      <c r="CM41" s="104">
        <f t="shared" si="0"/>
        <v>0</v>
      </c>
      <c r="CN41" s="152">
        <f t="shared" si="1"/>
        <v>0</v>
      </c>
      <c r="CO41" s="105">
        <f t="shared" si="2"/>
        <v>0</v>
      </c>
      <c r="CP41" s="106">
        <f t="shared" si="3"/>
        <v>0</v>
      </c>
    </row>
    <row r="42" spans="1:94" ht="17.100000000000001" customHeight="1">
      <c r="A42" s="396">
        <v>13</v>
      </c>
      <c r="B42" s="399" t="s">
        <v>491</v>
      </c>
      <c r="C42" s="186" t="s">
        <v>505</v>
      </c>
      <c r="D42" s="242"/>
      <c r="E42" s="109"/>
      <c r="F42" s="109"/>
      <c r="G42" s="109"/>
      <c r="H42" s="109"/>
      <c r="I42" s="109"/>
      <c r="J42" s="110"/>
      <c r="K42" s="243"/>
      <c r="L42" s="109"/>
      <c r="M42" s="109"/>
      <c r="N42" s="109"/>
      <c r="O42" s="244"/>
      <c r="P42" s="243"/>
      <c r="Q42" s="81"/>
      <c r="R42" s="243"/>
      <c r="S42" s="81"/>
      <c r="T42" s="81"/>
      <c r="U42" s="81"/>
      <c r="V42" s="81"/>
      <c r="W42" s="109"/>
      <c r="X42" s="109"/>
      <c r="Y42" s="243"/>
      <c r="Z42" s="109"/>
      <c r="AA42" s="109"/>
      <c r="AB42" s="109"/>
      <c r="AC42" s="111"/>
      <c r="AD42" s="109"/>
      <c r="AE42" s="110"/>
      <c r="AF42" s="243"/>
      <c r="AG42" s="243"/>
      <c r="AH42" s="109"/>
      <c r="AI42" s="109"/>
      <c r="AJ42" s="109"/>
      <c r="AK42" s="109"/>
      <c r="AL42" s="109"/>
      <c r="AM42" s="243"/>
      <c r="AN42" s="109"/>
      <c r="AO42" s="109"/>
      <c r="AP42" s="109"/>
      <c r="AQ42" s="245"/>
      <c r="AR42" s="111"/>
      <c r="AS42" s="110"/>
      <c r="AT42" s="246"/>
      <c r="AU42" s="247"/>
      <c r="AV42" s="109"/>
      <c r="AW42" s="109"/>
      <c r="AX42" s="109"/>
      <c r="AY42" s="109"/>
      <c r="AZ42" s="109"/>
      <c r="BA42" s="243"/>
      <c r="BB42" s="243"/>
      <c r="BC42" s="109"/>
      <c r="BD42" s="109"/>
      <c r="BE42" s="109"/>
      <c r="BF42" s="109"/>
      <c r="BG42" s="111"/>
      <c r="BH42" s="243"/>
      <c r="BI42" s="243"/>
      <c r="BJ42" s="109"/>
      <c r="BK42" s="109"/>
      <c r="BL42" s="109"/>
      <c r="BM42" s="109"/>
      <c r="BN42" s="110"/>
      <c r="BO42" s="243"/>
      <c r="BP42" s="109"/>
      <c r="BQ42" s="109"/>
      <c r="BR42" s="109"/>
      <c r="BS42" s="109"/>
      <c r="BT42" s="109"/>
      <c r="BU42" s="111"/>
      <c r="BV42" s="243"/>
      <c r="BW42" s="243"/>
      <c r="BX42" s="244"/>
      <c r="BY42" s="111"/>
      <c r="BZ42" s="109"/>
      <c r="CA42" s="109"/>
      <c r="CB42" s="109"/>
      <c r="CC42" s="243"/>
      <c r="CD42" s="109"/>
      <c r="CE42" s="109"/>
      <c r="CF42" s="109"/>
      <c r="CG42" s="109"/>
      <c r="CH42" s="109"/>
      <c r="CI42" s="111"/>
      <c r="CJ42" s="243"/>
      <c r="CK42" s="156"/>
      <c r="CM42" s="85">
        <f t="shared" si="0"/>
        <v>0</v>
      </c>
      <c r="CN42" s="150">
        <f t="shared" si="1"/>
        <v>0</v>
      </c>
      <c r="CO42" s="86">
        <f t="shared" si="2"/>
        <v>0</v>
      </c>
      <c r="CP42" s="87">
        <f t="shared" si="3"/>
        <v>0</v>
      </c>
    </row>
    <row r="43" spans="1:94" ht="17.100000000000001" customHeight="1">
      <c r="A43" s="397"/>
      <c r="B43" s="400"/>
      <c r="C43" s="184" t="s">
        <v>509</v>
      </c>
      <c r="D43" s="248"/>
      <c r="E43" s="114"/>
      <c r="F43" s="114"/>
      <c r="G43" s="114"/>
      <c r="H43" s="114"/>
      <c r="I43" s="114"/>
      <c r="J43" s="115"/>
      <c r="K43" s="249"/>
      <c r="L43" s="114"/>
      <c r="M43" s="114"/>
      <c r="N43" s="114"/>
      <c r="O43" s="250"/>
      <c r="P43" s="249"/>
      <c r="Q43" s="90"/>
      <c r="R43" s="249"/>
      <c r="S43" s="90"/>
      <c r="T43" s="90"/>
      <c r="U43" s="90"/>
      <c r="V43" s="90"/>
      <c r="W43" s="114"/>
      <c r="X43" s="114"/>
      <c r="Y43" s="249"/>
      <c r="Z43" s="114"/>
      <c r="AA43" s="114"/>
      <c r="AB43" s="114"/>
      <c r="AC43" s="116"/>
      <c r="AD43" s="114"/>
      <c r="AE43" s="115"/>
      <c r="AF43" s="249"/>
      <c r="AG43" s="249"/>
      <c r="AH43" s="90"/>
      <c r="AI43" s="90"/>
      <c r="AJ43" s="114"/>
      <c r="AK43" s="114"/>
      <c r="AL43" s="114"/>
      <c r="AM43" s="249"/>
      <c r="AN43" s="114"/>
      <c r="AO43" s="114"/>
      <c r="AP43" s="114"/>
      <c r="AQ43" s="251"/>
      <c r="AR43" s="116"/>
      <c r="AS43" s="115"/>
      <c r="AT43" s="252"/>
      <c r="AU43" s="253"/>
      <c r="AV43" s="114"/>
      <c r="AW43" s="114"/>
      <c r="AX43" s="114"/>
      <c r="AY43" s="114"/>
      <c r="AZ43" s="114"/>
      <c r="BA43" s="249"/>
      <c r="BB43" s="249"/>
      <c r="BC43" s="114"/>
      <c r="BD43" s="114"/>
      <c r="BE43" s="114"/>
      <c r="BF43" s="114"/>
      <c r="BG43" s="116"/>
      <c r="BH43" s="249"/>
      <c r="BI43" s="249"/>
      <c r="BJ43" s="114"/>
      <c r="BK43" s="114"/>
      <c r="BL43" s="114"/>
      <c r="BM43" s="114"/>
      <c r="BN43" s="115"/>
      <c r="BO43" s="249"/>
      <c r="BP43" s="114"/>
      <c r="BQ43" s="114"/>
      <c r="BR43" s="114"/>
      <c r="BS43" s="114"/>
      <c r="BT43" s="114"/>
      <c r="BU43" s="116"/>
      <c r="BV43" s="249"/>
      <c r="BW43" s="249"/>
      <c r="BX43" s="250"/>
      <c r="BY43" s="116"/>
      <c r="BZ43" s="114"/>
      <c r="CA43" s="114"/>
      <c r="CB43" s="114"/>
      <c r="CC43" s="249"/>
      <c r="CD43" s="114"/>
      <c r="CE43" s="114"/>
      <c r="CF43" s="114"/>
      <c r="CG43" s="114"/>
      <c r="CH43" s="114"/>
      <c r="CI43" s="116"/>
      <c r="CJ43" s="249"/>
      <c r="CK43" s="157"/>
      <c r="CM43" s="93">
        <f t="shared" si="0"/>
        <v>0</v>
      </c>
      <c r="CN43" s="151">
        <f t="shared" si="1"/>
        <v>0</v>
      </c>
      <c r="CO43" s="94">
        <f t="shared" si="2"/>
        <v>0</v>
      </c>
      <c r="CP43" s="95">
        <f t="shared" si="3"/>
        <v>0</v>
      </c>
    </row>
    <row r="44" spans="1:94" ht="17.100000000000001" customHeight="1" thickBot="1">
      <c r="A44" s="398"/>
      <c r="B44" s="401"/>
      <c r="C44" s="185" t="s">
        <v>510</v>
      </c>
      <c r="D44" s="254"/>
      <c r="E44" s="96"/>
      <c r="F44" s="96"/>
      <c r="G44" s="96"/>
      <c r="H44" s="96"/>
      <c r="I44" s="96"/>
      <c r="J44" s="119"/>
      <c r="K44" s="255"/>
      <c r="L44" s="96"/>
      <c r="M44" s="96"/>
      <c r="N44" s="96"/>
      <c r="O44" s="256"/>
      <c r="P44" s="255"/>
      <c r="Q44" s="97"/>
      <c r="R44" s="255"/>
      <c r="S44" s="97"/>
      <c r="T44" s="97"/>
      <c r="U44" s="97"/>
      <c r="V44" s="97"/>
      <c r="W44" s="96"/>
      <c r="X44" s="96"/>
      <c r="Y44" s="255"/>
      <c r="Z44" s="96"/>
      <c r="AA44" s="96"/>
      <c r="AB44" s="96"/>
      <c r="AC44" s="120"/>
      <c r="AD44" s="96"/>
      <c r="AE44" s="119"/>
      <c r="AF44" s="255"/>
      <c r="AG44" s="255"/>
      <c r="AH44" s="96"/>
      <c r="AI44" s="96"/>
      <c r="AJ44" s="96"/>
      <c r="AK44" s="96"/>
      <c r="AL44" s="96"/>
      <c r="AM44" s="255"/>
      <c r="AN44" s="96"/>
      <c r="AO44" s="96"/>
      <c r="AP44" s="96"/>
      <c r="AQ44" s="257"/>
      <c r="AR44" s="120"/>
      <c r="AS44" s="119"/>
      <c r="AT44" s="258"/>
      <c r="AU44" s="259"/>
      <c r="AV44" s="96"/>
      <c r="AW44" s="96"/>
      <c r="AX44" s="96"/>
      <c r="AY44" s="96"/>
      <c r="AZ44" s="96"/>
      <c r="BA44" s="255"/>
      <c r="BB44" s="255"/>
      <c r="BC44" s="96"/>
      <c r="BD44" s="96"/>
      <c r="BE44" s="96"/>
      <c r="BF44" s="96"/>
      <c r="BG44" s="120"/>
      <c r="BH44" s="255"/>
      <c r="BI44" s="255"/>
      <c r="BJ44" s="96"/>
      <c r="BK44" s="96"/>
      <c r="BL44" s="96"/>
      <c r="BM44" s="96"/>
      <c r="BN44" s="119"/>
      <c r="BO44" s="255"/>
      <c r="BP44" s="96"/>
      <c r="BQ44" s="96"/>
      <c r="BR44" s="96"/>
      <c r="BS44" s="96"/>
      <c r="BT44" s="96"/>
      <c r="BU44" s="120"/>
      <c r="BV44" s="255"/>
      <c r="BW44" s="255"/>
      <c r="BX44" s="256"/>
      <c r="BY44" s="120"/>
      <c r="BZ44" s="96"/>
      <c r="CA44" s="96"/>
      <c r="CB44" s="96"/>
      <c r="CC44" s="255"/>
      <c r="CD44" s="96"/>
      <c r="CE44" s="96"/>
      <c r="CF44" s="96"/>
      <c r="CG44" s="96"/>
      <c r="CH44" s="96"/>
      <c r="CI44" s="120"/>
      <c r="CJ44" s="255"/>
      <c r="CK44" s="158"/>
      <c r="CM44" s="104">
        <f t="shared" si="0"/>
        <v>0</v>
      </c>
      <c r="CN44" s="152">
        <f t="shared" si="1"/>
        <v>0</v>
      </c>
      <c r="CO44" s="105">
        <f t="shared" si="2"/>
        <v>0</v>
      </c>
      <c r="CP44" s="106">
        <f t="shared" si="3"/>
        <v>0</v>
      </c>
    </row>
    <row r="45" spans="1:94" ht="5.0999999999999996" customHeight="1" thickBot="1">
      <c r="B45" s="34"/>
      <c r="C45" s="34"/>
      <c r="D45" s="35"/>
      <c r="E45" s="35"/>
      <c r="F45" s="35"/>
      <c r="G45" s="35"/>
      <c r="H45" s="35"/>
      <c r="I45" s="35"/>
      <c r="J45" s="35"/>
      <c r="K45" s="260"/>
      <c r="L45" s="35"/>
      <c r="M45" s="35"/>
      <c r="N45" s="35"/>
      <c r="O45" s="35"/>
      <c r="P45" s="260"/>
      <c r="Q45" s="35"/>
      <c r="R45" s="260"/>
      <c r="S45" s="35"/>
      <c r="T45" s="35"/>
      <c r="U45" s="35"/>
      <c r="V45" s="35"/>
      <c r="W45" s="35"/>
      <c r="X45" s="35"/>
      <c r="Y45" s="260"/>
      <c r="Z45" s="35"/>
      <c r="AA45" s="35"/>
      <c r="AB45" s="35"/>
      <c r="AC45" s="35"/>
      <c r="AD45" s="35"/>
      <c r="AE45" s="35"/>
      <c r="AF45" s="260"/>
      <c r="AG45" s="260"/>
      <c r="AH45" s="35"/>
      <c r="AI45" s="35"/>
      <c r="AJ45" s="35"/>
      <c r="AK45" s="35"/>
      <c r="AL45" s="35"/>
      <c r="AM45" s="260"/>
      <c r="AN45" s="35"/>
      <c r="AO45" s="35"/>
      <c r="AP45" s="35"/>
      <c r="AQ45" s="261"/>
      <c r="AR45" s="35"/>
      <c r="AS45" s="35"/>
      <c r="AT45" s="260"/>
      <c r="AU45" s="35"/>
      <c r="AV45" s="35"/>
      <c r="AW45" s="35"/>
      <c r="AX45" s="35"/>
      <c r="AY45" s="35"/>
      <c r="AZ45" s="35"/>
      <c r="BA45" s="260"/>
      <c r="BB45" s="260"/>
      <c r="BC45" s="35"/>
      <c r="BD45" s="35"/>
      <c r="BE45" s="35"/>
      <c r="BF45" s="35"/>
      <c r="BG45" s="35"/>
      <c r="BH45" s="260"/>
      <c r="BI45" s="260"/>
      <c r="BJ45" s="35"/>
      <c r="BK45" s="35"/>
      <c r="BL45" s="35"/>
      <c r="BM45" s="35"/>
      <c r="BN45" s="35"/>
      <c r="BO45" s="260"/>
      <c r="BP45" s="35"/>
      <c r="BQ45" s="35"/>
      <c r="BR45" s="35"/>
      <c r="BS45" s="35"/>
      <c r="BT45" s="35"/>
      <c r="BU45" s="35"/>
      <c r="BV45" s="260"/>
      <c r="BW45" s="260"/>
      <c r="BX45" s="35"/>
      <c r="BY45" s="35"/>
      <c r="BZ45" s="35"/>
      <c r="CA45" s="35"/>
      <c r="CB45" s="35"/>
      <c r="CC45" s="260"/>
      <c r="CD45" s="35"/>
      <c r="CE45" s="35"/>
      <c r="CF45" s="35"/>
      <c r="CG45" s="35"/>
      <c r="CH45" s="35"/>
      <c r="CI45" s="35"/>
      <c r="CJ45" s="260"/>
    </row>
    <row r="46" spans="1:94" ht="18.95" customHeight="1">
      <c r="B46" s="39" t="s">
        <v>511</v>
      </c>
      <c r="C46" s="40"/>
      <c r="D46" s="262"/>
      <c r="E46" s="263">
        <f t="shared" ref="E46:J46" si="4">COUNTIF(E6:E44,"4")</f>
        <v>0</v>
      </c>
      <c r="F46" s="263">
        <f t="shared" si="4"/>
        <v>0</v>
      </c>
      <c r="G46" s="263">
        <f t="shared" si="4"/>
        <v>0</v>
      </c>
      <c r="H46" s="263">
        <f t="shared" si="4"/>
        <v>0</v>
      </c>
      <c r="I46" s="263">
        <f t="shared" si="4"/>
        <v>0</v>
      </c>
      <c r="J46" s="264">
        <f t="shared" si="4"/>
        <v>0</v>
      </c>
      <c r="K46" s="265"/>
      <c r="L46" s="264">
        <f>COUNTIF(L6:L44,"4")</f>
        <v>0</v>
      </c>
      <c r="M46" s="264">
        <f>COUNTIF(M6:M44,"4")</f>
        <v>0</v>
      </c>
      <c r="N46" s="264">
        <f>COUNTIF(N6:N44,"4")</f>
        <v>0</v>
      </c>
      <c r="O46" s="264">
        <f>COUNTIF(O6:O44,"4")</f>
        <v>0</v>
      </c>
      <c r="P46" s="262"/>
      <c r="Q46" s="263">
        <f>COUNTIF(Q6:Q44,"4")</f>
        <v>0</v>
      </c>
      <c r="R46" s="265"/>
      <c r="S46" s="263">
        <f t="shared" ref="S46:X46" si="5">COUNTIF(S6:S44,"4")</f>
        <v>0</v>
      </c>
      <c r="T46" s="263">
        <f t="shared" si="5"/>
        <v>0</v>
      </c>
      <c r="U46" s="263">
        <f t="shared" si="5"/>
        <v>0</v>
      </c>
      <c r="V46" s="263">
        <f t="shared" si="5"/>
        <v>0</v>
      </c>
      <c r="W46" s="263">
        <f t="shared" si="5"/>
        <v>0</v>
      </c>
      <c r="X46" s="263">
        <f t="shared" si="5"/>
        <v>0</v>
      </c>
      <c r="Y46" s="265"/>
      <c r="Z46" s="263">
        <f t="shared" ref="Z46:AE46" si="6">COUNTIF(Z6:Z44,"4")</f>
        <v>0</v>
      </c>
      <c r="AA46" s="263">
        <f t="shared" si="6"/>
        <v>0</v>
      </c>
      <c r="AB46" s="266">
        <f t="shared" si="6"/>
        <v>0</v>
      </c>
      <c r="AC46" s="267">
        <f t="shared" si="6"/>
        <v>0</v>
      </c>
      <c r="AD46" s="263">
        <f t="shared" si="6"/>
        <v>0</v>
      </c>
      <c r="AE46" s="263">
        <f t="shared" si="6"/>
        <v>0</v>
      </c>
      <c r="AF46" s="265"/>
      <c r="AG46" s="265"/>
      <c r="AH46" s="263">
        <f>COUNTIF(AH6:AH44,"4")</f>
        <v>0</v>
      </c>
      <c r="AI46" s="263">
        <f>COUNTIF(AI6:AI44,"4")</f>
        <v>0</v>
      </c>
      <c r="AJ46" s="263">
        <f>COUNTIF(AJ6:AJ44,"4")</f>
        <v>0</v>
      </c>
      <c r="AK46" s="263">
        <f>COUNTIF(AK6:AK44,"4")</f>
        <v>0</v>
      </c>
      <c r="AL46" s="263">
        <f>COUNTIF(AL6:AL44,"4")</f>
        <v>0</v>
      </c>
      <c r="AM46" s="265"/>
      <c r="AN46" s="263">
        <f t="shared" ref="AN46:AS46" si="7">COUNTIF(AN6:AN44,"4")</f>
        <v>0</v>
      </c>
      <c r="AO46" s="263">
        <f t="shared" si="7"/>
        <v>0</v>
      </c>
      <c r="AP46" s="266">
        <f t="shared" si="7"/>
        <v>0</v>
      </c>
      <c r="AQ46" s="268">
        <f t="shared" si="7"/>
        <v>0</v>
      </c>
      <c r="AR46" s="263">
        <f t="shared" si="7"/>
        <v>0</v>
      </c>
      <c r="AS46" s="263">
        <f t="shared" si="7"/>
        <v>0</v>
      </c>
      <c r="AT46" s="269"/>
      <c r="AU46" s="270">
        <f t="shared" ref="AU46:AZ46" si="8">COUNTIF(AU6:AU44,"4")</f>
        <v>0</v>
      </c>
      <c r="AV46" s="263">
        <f t="shared" si="8"/>
        <v>0</v>
      </c>
      <c r="AW46" s="263">
        <f t="shared" si="8"/>
        <v>0</v>
      </c>
      <c r="AX46" s="263">
        <f t="shared" si="8"/>
        <v>0</v>
      </c>
      <c r="AY46" s="263">
        <f t="shared" si="8"/>
        <v>0</v>
      </c>
      <c r="AZ46" s="263">
        <f t="shared" si="8"/>
        <v>0</v>
      </c>
      <c r="BA46" s="265"/>
      <c r="BB46" s="265"/>
      <c r="BC46" s="263">
        <f>COUNTIF(BC6:BC44,"4")</f>
        <v>0</v>
      </c>
      <c r="BD46" s="263">
        <f>COUNTIF(BD6:BD44,"4")</f>
        <v>0</v>
      </c>
      <c r="BE46" s="263">
        <f>COUNTIF(BE6:BE44,"4")</f>
        <v>0</v>
      </c>
      <c r="BF46" s="263">
        <f>COUNTIF(BF6:BF44,"4")</f>
        <v>0</v>
      </c>
      <c r="BG46" s="271">
        <f>COUNTIF(BG6:BG44,"4")</f>
        <v>0</v>
      </c>
      <c r="BH46" s="265"/>
      <c r="BI46" s="265"/>
      <c r="BJ46" s="263">
        <f>COUNTIF(BJ6:BJ44,"4")</f>
        <v>0</v>
      </c>
      <c r="BK46" s="263">
        <f>COUNTIF(BK6:BK44,"4")</f>
        <v>0</v>
      </c>
      <c r="BL46" s="263">
        <f>COUNTIF(BL6:BL44,"4")</f>
        <v>0</v>
      </c>
      <c r="BM46" s="263">
        <f>COUNTIF(BM6:BM44,"4")</f>
        <v>0</v>
      </c>
      <c r="BN46" s="263">
        <f>COUNTIF(BN6:BN44,"4")</f>
        <v>0</v>
      </c>
      <c r="BO46" s="265"/>
      <c r="BP46" s="263">
        <f t="shared" ref="BP46:BU46" si="9">COUNTIF(BP6:BP44,"4")</f>
        <v>0</v>
      </c>
      <c r="BQ46" s="263">
        <f t="shared" si="9"/>
        <v>0</v>
      </c>
      <c r="BR46" s="263">
        <f t="shared" si="9"/>
        <v>0</v>
      </c>
      <c r="BS46" s="263">
        <f t="shared" si="9"/>
        <v>0</v>
      </c>
      <c r="BT46" s="263">
        <f t="shared" si="9"/>
        <v>0</v>
      </c>
      <c r="BU46" s="263">
        <f t="shared" si="9"/>
        <v>0</v>
      </c>
      <c r="BV46" s="265"/>
      <c r="BW46" s="265"/>
      <c r="BX46" s="272">
        <f>COUNTIF(BX6:BX44,"4")</f>
        <v>0</v>
      </c>
      <c r="BY46" s="270">
        <f>COUNTIF(BY6:BY44,"4")</f>
        <v>0</v>
      </c>
      <c r="BZ46" s="263">
        <f>COUNTIF(BZ6:BZ44,"4")</f>
        <v>0</v>
      </c>
      <c r="CA46" s="263">
        <f>COUNTIF(CA6:CA44,"4")</f>
        <v>0</v>
      </c>
      <c r="CB46" s="263">
        <f>COUNTIF(CB6:CB44,"4")</f>
        <v>0</v>
      </c>
      <c r="CC46" s="265"/>
      <c r="CD46" s="263">
        <f t="shared" ref="CD46:CI46" si="10">COUNTIF(CD6:CD44,"4")</f>
        <v>0</v>
      </c>
      <c r="CE46" s="263">
        <f t="shared" si="10"/>
        <v>0</v>
      </c>
      <c r="CF46" s="263">
        <f t="shared" si="10"/>
        <v>0</v>
      </c>
      <c r="CG46" s="263">
        <f t="shared" si="10"/>
        <v>0</v>
      </c>
      <c r="CH46" s="263">
        <f t="shared" si="10"/>
        <v>0</v>
      </c>
      <c r="CI46" s="263">
        <f t="shared" si="10"/>
        <v>0</v>
      </c>
      <c r="CJ46" s="269"/>
    </row>
    <row r="47" spans="1:94" ht="18.95" customHeight="1">
      <c r="B47" s="43" t="s">
        <v>512</v>
      </c>
      <c r="C47" s="44"/>
      <c r="D47" s="273"/>
      <c r="E47" s="130">
        <f t="shared" ref="E47:J47" si="11">COUNTIF(E6:E44,"3")</f>
        <v>0</v>
      </c>
      <c r="F47" s="130">
        <f t="shared" si="11"/>
        <v>0</v>
      </c>
      <c r="G47" s="130">
        <f t="shared" si="11"/>
        <v>0</v>
      </c>
      <c r="H47" s="130">
        <f t="shared" si="11"/>
        <v>0</v>
      </c>
      <c r="I47" s="130">
        <f t="shared" si="11"/>
        <v>0</v>
      </c>
      <c r="J47" s="64">
        <f t="shared" si="11"/>
        <v>0</v>
      </c>
      <c r="K47" s="274"/>
      <c r="L47" s="64">
        <f>COUNTIF(L6:L44,"3")</f>
        <v>0</v>
      </c>
      <c r="M47" s="64">
        <f>COUNTIF(M6:M44,"3")</f>
        <v>0</v>
      </c>
      <c r="N47" s="64">
        <f>COUNTIF(N6:N44,"3")</f>
        <v>0</v>
      </c>
      <c r="O47" s="64">
        <f>COUNTIF(O6:O44,"3")</f>
        <v>0</v>
      </c>
      <c r="P47" s="273"/>
      <c r="Q47" s="130">
        <f>COUNTIF(Q6:Q44,"3")</f>
        <v>0</v>
      </c>
      <c r="R47" s="274"/>
      <c r="S47" s="130">
        <f t="shared" ref="S47:X47" si="12">COUNTIF(S6:S44,"3")</f>
        <v>0</v>
      </c>
      <c r="T47" s="130">
        <f t="shared" si="12"/>
        <v>0</v>
      </c>
      <c r="U47" s="130">
        <f t="shared" si="12"/>
        <v>0</v>
      </c>
      <c r="V47" s="130">
        <f t="shared" si="12"/>
        <v>0</v>
      </c>
      <c r="W47" s="130">
        <f t="shared" si="12"/>
        <v>0</v>
      </c>
      <c r="X47" s="130">
        <f t="shared" si="12"/>
        <v>0</v>
      </c>
      <c r="Y47" s="274"/>
      <c r="Z47" s="130">
        <f t="shared" ref="Z47:AE47" si="13">COUNTIF(Z6:Z44,"3")</f>
        <v>0</v>
      </c>
      <c r="AA47" s="130">
        <f t="shared" si="13"/>
        <v>0</v>
      </c>
      <c r="AB47" s="275">
        <f t="shared" si="13"/>
        <v>0</v>
      </c>
      <c r="AC47" s="276">
        <f t="shared" si="13"/>
        <v>0</v>
      </c>
      <c r="AD47" s="130">
        <f t="shared" si="13"/>
        <v>0</v>
      </c>
      <c r="AE47" s="130">
        <f t="shared" si="13"/>
        <v>0</v>
      </c>
      <c r="AF47" s="274"/>
      <c r="AG47" s="274"/>
      <c r="AH47" s="130">
        <f>COUNTIF(AH6:AH44,"3")</f>
        <v>0</v>
      </c>
      <c r="AI47" s="130">
        <f>COUNTIF(AI6:AI44,"3")</f>
        <v>0</v>
      </c>
      <c r="AJ47" s="130">
        <f>COUNTIF(AJ6:AJ44,"3")</f>
        <v>0</v>
      </c>
      <c r="AK47" s="130">
        <f>COUNTIF(AK6:AK44,"3")</f>
        <v>0</v>
      </c>
      <c r="AL47" s="130">
        <f>COUNTIF(AL6:AL44,"3")</f>
        <v>0</v>
      </c>
      <c r="AM47" s="274"/>
      <c r="AN47" s="130">
        <f t="shared" ref="AN47:AS47" si="14">COUNTIF(AN6:AN44,"3")</f>
        <v>0</v>
      </c>
      <c r="AO47" s="130">
        <f t="shared" si="14"/>
        <v>0</v>
      </c>
      <c r="AP47" s="275">
        <f t="shared" si="14"/>
        <v>0</v>
      </c>
      <c r="AQ47" s="277">
        <f t="shared" si="14"/>
        <v>0</v>
      </c>
      <c r="AR47" s="130">
        <f t="shared" si="14"/>
        <v>0</v>
      </c>
      <c r="AS47" s="130">
        <f t="shared" si="14"/>
        <v>0</v>
      </c>
      <c r="AT47" s="278"/>
      <c r="AU47" s="279">
        <f t="shared" ref="AU47:AZ47" si="15">COUNTIF(AU6:AU44,"3")</f>
        <v>0</v>
      </c>
      <c r="AV47" s="130">
        <f t="shared" si="15"/>
        <v>0</v>
      </c>
      <c r="AW47" s="130">
        <f t="shared" si="15"/>
        <v>0</v>
      </c>
      <c r="AX47" s="130">
        <f t="shared" si="15"/>
        <v>0</v>
      </c>
      <c r="AY47" s="130">
        <f t="shared" si="15"/>
        <v>0</v>
      </c>
      <c r="AZ47" s="130">
        <f t="shared" si="15"/>
        <v>0</v>
      </c>
      <c r="BA47" s="274"/>
      <c r="BB47" s="274"/>
      <c r="BC47" s="130">
        <f>COUNTIF(BC6:BC44,"3")</f>
        <v>0</v>
      </c>
      <c r="BD47" s="130">
        <f>COUNTIF(BD6:BD44,"3")</f>
        <v>0</v>
      </c>
      <c r="BE47" s="130">
        <f>COUNTIF(BE6:BE44,"3")</f>
        <v>0</v>
      </c>
      <c r="BF47" s="130">
        <f>COUNTIF(BF6:BF44,"3")</f>
        <v>0</v>
      </c>
      <c r="BG47" s="280">
        <f>COUNTIF(BG6:BG44,"3")</f>
        <v>0</v>
      </c>
      <c r="BH47" s="274"/>
      <c r="BI47" s="274"/>
      <c r="BJ47" s="130">
        <f>COUNTIF(BJ6:BJ44,"3")</f>
        <v>0</v>
      </c>
      <c r="BK47" s="130">
        <f>COUNTIF(BK6:BK44,"3")</f>
        <v>0</v>
      </c>
      <c r="BL47" s="130">
        <f>COUNTIF(BL6:BL44,"3")</f>
        <v>0</v>
      </c>
      <c r="BM47" s="130">
        <f>COUNTIF(BM6:BM44,"3")</f>
        <v>0</v>
      </c>
      <c r="BN47" s="130">
        <f>COUNTIF(BN6:BN44,"3")</f>
        <v>0</v>
      </c>
      <c r="BO47" s="274"/>
      <c r="BP47" s="130">
        <f t="shared" ref="BP47:BU47" si="16">COUNTIF(BP6:BP44,"3")</f>
        <v>0</v>
      </c>
      <c r="BQ47" s="130">
        <f t="shared" si="16"/>
        <v>0</v>
      </c>
      <c r="BR47" s="130">
        <f t="shared" si="16"/>
        <v>0</v>
      </c>
      <c r="BS47" s="130">
        <f t="shared" si="16"/>
        <v>0</v>
      </c>
      <c r="BT47" s="130">
        <f t="shared" si="16"/>
        <v>0</v>
      </c>
      <c r="BU47" s="130">
        <f t="shared" si="16"/>
        <v>0</v>
      </c>
      <c r="BV47" s="274"/>
      <c r="BW47" s="274"/>
      <c r="BX47" s="281">
        <f>COUNTIF(BX6:BX44,"3")</f>
        <v>0</v>
      </c>
      <c r="BY47" s="279">
        <f>COUNTIF(BY6:BY44,"3")</f>
        <v>0</v>
      </c>
      <c r="BZ47" s="130">
        <f>COUNTIF(BZ6:BZ44,"3")</f>
        <v>0</v>
      </c>
      <c r="CA47" s="130">
        <f>COUNTIF(CA6:CA44,"3")</f>
        <v>0</v>
      </c>
      <c r="CB47" s="130">
        <f>COUNTIF(CB6:CB44,"3")</f>
        <v>0</v>
      </c>
      <c r="CC47" s="274"/>
      <c r="CD47" s="130">
        <f t="shared" ref="CD47:CI47" si="17">COUNTIF(CD6:CD44,"3")</f>
        <v>0</v>
      </c>
      <c r="CE47" s="130">
        <f t="shared" si="17"/>
        <v>0</v>
      </c>
      <c r="CF47" s="130">
        <f t="shared" si="17"/>
        <v>0</v>
      </c>
      <c r="CG47" s="130">
        <f t="shared" si="17"/>
        <v>0</v>
      </c>
      <c r="CH47" s="130">
        <f t="shared" si="17"/>
        <v>0</v>
      </c>
      <c r="CI47" s="130">
        <f t="shared" si="17"/>
        <v>0</v>
      </c>
      <c r="CJ47" s="278"/>
    </row>
    <row r="48" spans="1:94" ht="18.95" customHeight="1">
      <c r="B48" s="41" t="s">
        <v>513</v>
      </c>
      <c r="C48" s="42"/>
      <c r="D48" s="273"/>
      <c r="E48" s="130">
        <f t="shared" ref="E48:J48" si="18">COUNTIF(E6:E44,"2")</f>
        <v>0</v>
      </c>
      <c r="F48" s="130">
        <f t="shared" si="18"/>
        <v>0</v>
      </c>
      <c r="G48" s="130">
        <f t="shared" si="18"/>
        <v>0</v>
      </c>
      <c r="H48" s="130">
        <f t="shared" si="18"/>
        <v>0</v>
      </c>
      <c r="I48" s="130">
        <f t="shared" si="18"/>
        <v>0</v>
      </c>
      <c r="J48" s="64">
        <f t="shared" si="18"/>
        <v>0</v>
      </c>
      <c r="K48" s="274"/>
      <c r="L48" s="64">
        <f>COUNTIF(L6:L44,"2")</f>
        <v>0</v>
      </c>
      <c r="M48" s="64">
        <f>COUNTIF(M6:M44,"2")</f>
        <v>0</v>
      </c>
      <c r="N48" s="64">
        <f>COUNTIF(N6:N44,"2")</f>
        <v>0</v>
      </c>
      <c r="O48" s="64">
        <f>COUNTIF(O6:O44,"2")</f>
        <v>0</v>
      </c>
      <c r="P48" s="273"/>
      <c r="Q48" s="130">
        <f>COUNTIF(Q6:Q44,"2")</f>
        <v>0</v>
      </c>
      <c r="R48" s="274"/>
      <c r="S48" s="130">
        <f t="shared" ref="S48:X48" si="19">COUNTIF(S6:S44,"2")</f>
        <v>0</v>
      </c>
      <c r="T48" s="130">
        <f t="shared" si="19"/>
        <v>0</v>
      </c>
      <c r="U48" s="130">
        <f t="shared" si="19"/>
        <v>0</v>
      </c>
      <c r="V48" s="130">
        <f t="shared" si="19"/>
        <v>0</v>
      </c>
      <c r="W48" s="130">
        <f t="shared" si="19"/>
        <v>0</v>
      </c>
      <c r="X48" s="130">
        <f t="shared" si="19"/>
        <v>0</v>
      </c>
      <c r="Y48" s="274"/>
      <c r="Z48" s="130">
        <f t="shared" ref="Z48:AE48" si="20">COUNTIF(Z6:Z44,"2")</f>
        <v>0</v>
      </c>
      <c r="AA48" s="130">
        <f t="shared" si="20"/>
        <v>0</v>
      </c>
      <c r="AB48" s="275">
        <f t="shared" si="20"/>
        <v>0</v>
      </c>
      <c r="AC48" s="276">
        <f t="shared" si="20"/>
        <v>0</v>
      </c>
      <c r="AD48" s="130">
        <f t="shared" si="20"/>
        <v>0</v>
      </c>
      <c r="AE48" s="130">
        <f t="shared" si="20"/>
        <v>0</v>
      </c>
      <c r="AF48" s="274"/>
      <c r="AG48" s="274"/>
      <c r="AH48" s="130">
        <f>COUNTIF(AH6:AH44,"2")</f>
        <v>0</v>
      </c>
      <c r="AI48" s="130">
        <f>COUNTIF(AI6:AI44,"2")</f>
        <v>0</v>
      </c>
      <c r="AJ48" s="130">
        <f>COUNTIF(AJ6:AJ44,"2")</f>
        <v>0</v>
      </c>
      <c r="AK48" s="130">
        <f>COUNTIF(AK6:AK44,"2")</f>
        <v>0</v>
      </c>
      <c r="AL48" s="130">
        <f>COUNTIF(AL6:AL44,"2")</f>
        <v>0</v>
      </c>
      <c r="AM48" s="274"/>
      <c r="AN48" s="130">
        <f t="shared" ref="AN48:AS48" si="21">COUNTIF(AN6:AN44,"2")</f>
        <v>0</v>
      </c>
      <c r="AO48" s="130">
        <f t="shared" si="21"/>
        <v>0</v>
      </c>
      <c r="AP48" s="275">
        <f t="shared" si="21"/>
        <v>0</v>
      </c>
      <c r="AQ48" s="277">
        <f t="shared" si="21"/>
        <v>0</v>
      </c>
      <c r="AR48" s="130">
        <f t="shared" si="21"/>
        <v>0</v>
      </c>
      <c r="AS48" s="130">
        <f t="shared" si="21"/>
        <v>0</v>
      </c>
      <c r="AT48" s="278"/>
      <c r="AU48" s="279">
        <f t="shared" ref="AU48:AZ48" si="22">COUNTIF(AU6:AU44,"2")</f>
        <v>0</v>
      </c>
      <c r="AV48" s="130">
        <f t="shared" si="22"/>
        <v>0</v>
      </c>
      <c r="AW48" s="130">
        <f t="shared" si="22"/>
        <v>0</v>
      </c>
      <c r="AX48" s="130">
        <f t="shared" si="22"/>
        <v>0</v>
      </c>
      <c r="AY48" s="130">
        <f t="shared" si="22"/>
        <v>0</v>
      </c>
      <c r="AZ48" s="130">
        <f t="shared" si="22"/>
        <v>0</v>
      </c>
      <c r="BA48" s="274"/>
      <c r="BB48" s="274"/>
      <c r="BC48" s="130">
        <f>COUNTIF(BC6:BC44,"2")</f>
        <v>0</v>
      </c>
      <c r="BD48" s="130">
        <f>COUNTIF(BD6:BD44,"2")</f>
        <v>0</v>
      </c>
      <c r="BE48" s="130">
        <f>COUNTIF(BE6:BE44,"2")</f>
        <v>0</v>
      </c>
      <c r="BF48" s="130">
        <f>COUNTIF(BF6:BF44,"2")</f>
        <v>0</v>
      </c>
      <c r="BG48" s="280">
        <f>COUNTIF(BG6:BG44,"2")</f>
        <v>0</v>
      </c>
      <c r="BH48" s="274"/>
      <c r="BI48" s="274"/>
      <c r="BJ48" s="130">
        <f>COUNTIF(BJ6:BJ44,"2")</f>
        <v>0</v>
      </c>
      <c r="BK48" s="130">
        <f>COUNTIF(BK6:BK44,"2")</f>
        <v>0</v>
      </c>
      <c r="BL48" s="130">
        <f>COUNTIF(BL6:BL44,"2")</f>
        <v>0</v>
      </c>
      <c r="BM48" s="130">
        <f>COUNTIF(BM6:BM44,"2")</f>
        <v>0</v>
      </c>
      <c r="BN48" s="130">
        <f>COUNTIF(BN6:BN44,"2")</f>
        <v>0</v>
      </c>
      <c r="BO48" s="274"/>
      <c r="BP48" s="130">
        <f t="shared" ref="BP48:BU48" si="23">COUNTIF(BP6:BP44,"2")</f>
        <v>0</v>
      </c>
      <c r="BQ48" s="130">
        <f t="shared" si="23"/>
        <v>0</v>
      </c>
      <c r="BR48" s="130">
        <f t="shared" si="23"/>
        <v>0</v>
      </c>
      <c r="BS48" s="130">
        <f t="shared" si="23"/>
        <v>0</v>
      </c>
      <c r="BT48" s="130">
        <f t="shared" si="23"/>
        <v>0</v>
      </c>
      <c r="BU48" s="130">
        <f t="shared" si="23"/>
        <v>0</v>
      </c>
      <c r="BV48" s="274"/>
      <c r="BW48" s="274"/>
      <c r="BX48" s="281">
        <f>COUNTIF(BX6:BX44,"2")</f>
        <v>0</v>
      </c>
      <c r="BY48" s="279">
        <f>COUNTIF(BY6:BY44,"2")</f>
        <v>0</v>
      </c>
      <c r="BZ48" s="130">
        <f>COUNTIF(BZ6:BZ44,"2")</f>
        <v>0</v>
      </c>
      <c r="CA48" s="130">
        <f>COUNTIF(CA6:CA44,"2")</f>
        <v>0</v>
      </c>
      <c r="CB48" s="130">
        <f>COUNTIF(CB6:CB44,"2")</f>
        <v>0</v>
      </c>
      <c r="CC48" s="274"/>
      <c r="CD48" s="130">
        <f t="shared" ref="CD48:CI48" si="24">COUNTIF(CD6:CD44,"2")</f>
        <v>0</v>
      </c>
      <c r="CE48" s="130">
        <f t="shared" si="24"/>
        <v>0</v>
      </c>
      <c r="CF48" s="130">
        <f t="shared" si="24"/>
        <v>0</v>
      </c>
      <c r="CG48" s="130">
        <f t="shared" si="24"/>
        <v>0</v>
      </c>
      <c r="CH48" s="130">
        <f t="shared" si="24"/>
        <v>0</v>
      </c>
      <c r="CI48" s="130">
        <f t="shared" si="24"/>
        <v>0</v>
      </c>
      <c r="CJ48" s="278"/>
    </row>
    <row r="49" spans="2:88" ht="18.95" customHeight="1" thickBot="1">
      <c r="B49" s="37" t="s">
        <v>514</v>
      </c>
      <c r="C49" s="38"/>
      <c r="D49" s="282"/>
      <c r="E49" s="283">
        <f t="shared" ref="E49:J49" si="25">COUNTIF(E6:E44,"1")</f>
        <v>0</v>
      </c>
      <c r="F49" s="283">
        <f t="shared" si="25"/>
        <v>0</v>
      </c>
      <c r="G49" s="283">
        <f t="shared" si="25"/>
        <v>0</v>
      </c>
      <c r="H49" s="283">
        <f t="shared" si="25"/>
        <v>0</v>
      </c>
      <c r="I49" s="283">
        <f t="shared" si="25"/>
        <v>0</v>
      </c>
      <c r="J49" s="284">
        <f t="shared" si="25"/>
        <v>0</v>
      </c>
      <c r="K49" s="285"/>
      <c r="L49" s="284">
        <f>COUNTIF(L6:L44,"1")</f>
        <v>0</v>
      </c>
      <c r="M49" s="284">
        <f>COUNTIF(M6:M44,"1")</f>
        <v>0</v>
      </c>
      <c r="N49" s="284">
        <f>COUNTIF(N6:N44,"1")</f>
        <v>0</v>
      </c>
      <c r="O49" s="284">
        <f>COUNTIF(O6:O44,"1")</f>
        <v>0</v>
      </c>
      <c r="P49" s="282"/>
      <c r="Q49" s="283">
        <f>COUNTIF(Q6:Q44,"1")</f>
        <v>0</v>
      </c>
      <c r="R49" s="285"/>
      <c r="S49" s="283">
        <f t="shared" ref="S49:X49" si="26">COUNTIF(S6:S44,"1")</f>
        <v>0</v>
      </c>
      <c r="T49" s="283">
        <f t="shared" si="26"/>
        <v>0</v>
      </c>
      <c r="U49" s="283">
        <f t="shared" si="26"/>
        <v>0</v>
      </c>
      <c r="V49" s="283">
        <f t="shared" si="26"/>
        <v>0</v>
      </c>
      <c r="W49" s="283">
        <f t="shared" si="26"/>
        <v>0</v>
      </c>
      <c r="X49" s="283">
        <f t="shared" si="26"/>
        <v>0</v>
      </c>
      <c r="Y49" s="285"/>
      <c r="Z49" s="283">
        <f t="shared" ref="Z49:AE49" si="27">COUNTIF(Z6:Z44,"1")</f>
        <v>0</v>
      </c>
      <c r="AA49" s="283">
        <f t="shared" si="27"/>
        <v>0</v>
      </c>
      <c r="AB49" s="286">
        <f t="shared" si="27"/>
        <v>0</v>
      </c>
      <c r="AC49" s="287">
        <f t="shared" si="27"/>
        <v>0</v>
      </c>
      <c r="AD49" s="283">
        <f t="shared" si="27"/>
        <v>0</v>
      </c>
      <c r="AE49" s="283">
        <f t="shared" si="27"/>
        <v>0</v>
      </c>
      <c r="AF49" s="285"/>
      <c r="AG49" s="285"/>
      <c r="AH49" s="283">
        <f>COUNTIF(AH6:AH44,"1")</f>
        <v>0</v>
      </c>
      <c r="AI49" s="283">
        <f>COUNTIF(AI6:AI44,"1")</f>
        <v>0</v>
      </c>
      <c r="AJ49" s="283">
        <f>COUNTIF(AJ6:AJ44,"1")</f>
        <v>0</v>
      </c>
      <c r="AK49" s="283">
        <f>COUNTIF(AK6:AK44,"1")</f>
        <v>0</v>
      </c>
      <c r="AL49" s="283">
        <f>COUNTIF(AL6:AL44,"1")</f>
        <v>0</v>
      </c>
      <c r="AM49" s="285"/>
      <c r="AN49" s="283">
        <f t="shared" ref="AN49:AS49" si="28">COUNTIF(AN6:AN44,"1")</f>
        <v>0</v>
      </c>
      <c r="AO49" s="283">
        <f t="shared" si="28"/>
        <v>0</v>
      </c>
      <c r="AP49" s="286">
        <f t="shared" si="28"/>
        <v>0</v>
      </c>
      <c r="AQ49" s="288">
        <f t="shared" si="28"/>
        <v>0</v>
      </c>
      <c r="AR49" s="283">
        <f t="shared" si="28"/>
        <v>0</v>
      </c>
      <c r="AS49" s="283">
        <f t="shared" si="28"/>
        <v>0</v>
      </c>
      <c r="AT49" s="289"/>
      <c r="AU49" s="290">
        <f t="shared" ref="AU49:AZ49" si="29">COUNTIF(AU6:AU44,"1")</f>
        <v>0</v>
      </c>
      <c r="AV49" s="283">
        <f t="shared" si="29"/>
        <v>0</v>
      </c>
      <c r="AW49" s="283">
        <f t="shared" si="29"/>
        <v>0</v>
      </c>
      <c r="AX49" s="283">
        <f t="shared" si="29"/>
        <v>0</v>
      </c>
      <c r="AY49" s="283">
        <f t="shared" si="29"/>
        <v>0</v>
      </c>
      <c r="AZ49" s="283">
        <f t="shared" si="29"/>
        <v>0</v>
      </c>
      <c r="BA49" s="285"/>
      <c r="BB49" s="285"/>
      <c r="BC49" s="283">
        <f>COUNTIF(BC6:BC44,"1")</f>
        <v>0</v>
      </c>
      <c r="BD49" s="283">
        <f>COUNTIF(BD6:BD44,"1")</f>
        <v>0</v>
      </c>
      <c r="BE49" s="283">
        <f>COUNTIF(BE6:BE44,"1")</f>
        <v>0</v>
      </c>
      <c r="BF49" s="283">
        <f>COUNTIF(BF6:BF44,"1")</f>
        <v>0</v>
      </c>
      <c r="BG49" s="291">
        <f>COUNTIF(BG6:BG44,"1")</f>
        <v>0</v>
      </c>
      <c r="BH49" s="285"/>
      <c r="BI49" s="285"/>
      <c r="BJ49" s="283">
        <f>COUNTIF(BJ6:BJ44,"1")</f>
        <v>0</v>
      </c>
      <c r="BK49" s="283">
        <f>COUNTIF(BK6:BK44,"1")</f>
        <v>0</v>
      </c>
      <c r="BL49" s="283">
        <f>COUNTIF(BL6:BL44,"1")</f>
        <v>0</v>
      </c>
      <c r="BM49" s="283">
        <f>COUNTIF(BM6:BM44,"1")</f>
        <v>0</v>
      </c>
      <c r="BN49" s="283">
        <f>COUNTIF(BN6:BN44,"1")</f>
        <v>0</v>
      </c>
      <c r="BO49" s="285"/>
      <c r="BP49" s="283">
        <f t="shared" ref="BP49:BU49" si="30">COUNTIF(BP6:BP44,"1")</f>
        <v>0</v>
      </c>
      <c r="BQ49" s="283">
        <f t="shared" si="30"/>
        <v>0</v>
      </c>
      <c r="BR49" s="283">
        <f t="shared" si="30"/>
        <v>0</v>
      </c>
      <c r="BS49" s="283">
        <f t="shared" si="30"/>
        <v>0</v>
      </c>
      <c r="BT49" s="283">
        <f t="shared" si="30"/>
        <v>0</v>
      </c>
      <c r="BU49" s="283">
        <f t="shared" si="30"/>
        <v>0</v>
      </c>
      <c r="BV49" s="285"/>
      <c r="BW49" s="285"/>
      <c r="BX49" s="292">
        <f>COUNTIF(BX6:BX44,"1")</f>
        <v>0</v>
      </c>
      <c r="BY49" s="290">
        <f>COUNTIF(BY6:BY44,"1")</f>
        <v>0</v>
      </c>
      <c r="BZ49" s="283">
        <f>COUNTIF(BZ6:BZ44,"1")</f>
        <v>0</v>
      </c>
      <c r="CA49" s="283">
        <f>COUNTIF(CA6:CA44,"1")</f>
        <v>0</v>
      </c>
      <c r="CB49" s="283">
        <f>COUNTIF(CB6:CB44,"1")</f>
        <v>0</v>
      </c>
      <c r="CC49" s="285"/>
      <c r="CD49" s="283">
        <f t="shared" ref="CD49:CI49" si="31">COUNTIF(CD6:CD44,"1")</f>
        <v>0</v>
      </c>
      <c r="CE49" s="283">
        <f t="shared" si="31"/>
        <v>0</v>
      </c>
      <c r="CF49" s="283">
        <f t="shared" si="31"/>
        <v>0</v>
      </c>
      <c r="CG49" s="283">
        <f t="shared" si="31"/>
        <v>0</v>
      </c>
      <c r="CH49" s="283">
        <f t="shared" si="31"/>
        <v>0</v>
      </c>
      <c r="CI49" s="283">
        <f t="shared" si="31"/>
        <v>0</v>
      </c>
      <c r="CJ49" s="289"/>
    </row>
    <row r="50" spans="2:88" ht="5.0999999999999996" customHeight="1" thickBot="1">
      <c r="B50" s="34"/>
      <c r="C50" s="34"/>
      <c r="D50" s="65"/>
      <c r="E50" s="35"/>
      <c r="F50" s="35"/>
      <c r="G50" s="35"/>
      <c r="H50" s="35"/>
      <c r="I50" s="35"/>
      <c r="J50" s="65"/>
      <c r="K50" s="293"/>
      <c r="L50" s="65"/>
      <c r="M50" s="65"/>
      <c r="N50" s="65"/>
      <c r="O50" s="35"/>
      <c r="P50" s="293"/>
      <c r="Q50" s="35"/>
      <c r="R50" s="293"/>
      <c r="S50" s="35"/>
      <c r="T50" s="35"/>
      <c r="U50" s="35"/>
      <c r="V50" s="35"/>
      <c r="W50" s="35"/>
      <c r="X50" s="35"/>
      <c r="Y50" s="293"/>
      <c r="Z50" s="35"/>
      <c r="AA50" s="35"/>
      <c r="AB50" s="35"/>
      <c r="AC50" s="35"/>
      <c r="AD50" s="35"/>
      <c r="AE50" s="35"/>
      <c r="AF50" s="293"/>
      <c r="AG50" s="293"/>
      <c r="AH50" s="35"/>
      <c r="AI50" s="35"/>
      <c r="AJ50" s="35"/>
      <c r="AK50" s="35"/>
      <c r="AL50" s="35"/>
      <c r="AM50" s="293"/>
      <c r="AN50" s="35"/>
      <c r="AO50" s="35"/>
      <c r="AP50" s="35"/>
      <c r="AQ50" s="261"/>
      <c r="AR50" s="35"/>
      <c r="AS50" s="35"/>
      <c r="AT50" s="293"/>
      <c r="AU50" s="35"/>
      <c r="AV50" s="35"/>
      <c r="AW50" s="35"/>
      <c r="AX50" s="35"/>
      <c r="AY50" s="35"/>
      <c r="AZ50" s="35"/>
      <c r="BA50" s="293"/>
      <c r="BB50" s="293"/>
      <c r="BC50" s="35"/>
      <c r="BD50" s="35"/>
      <c r="BE50" s="35"/>
      <c r="BF50" s="35"/>
      <c r="BG50" s="35"/>
      <c r="BH50" s="293"/>
      <c r="BI50" s="293"/>
      <c r="BJ50" s="35"/>
      <c r="BK50" s="35"/>
      <c r="BL50" s="35"/>
      <c r="BM50" s="35"/>
      <c r="BN50" s="35"/>
      <c r="BO50" s="293"/>
      <c r="BP50" s="35"/>
      <c r="BQ50" s="35"/>
      <c r="BR50" s="35"/>
      <c r="BS50" s="35"/>
      <c r="BT50" s="35"/>
      <c r="BU50" s="35"/>
      <c r="BV50" s="293"/>
      <c r="BW50" s="293"/>
      <c r="BX50" s="35"/>
      <c r="BY50" s="35"/>
      <c r="BZ50" s="35"/>
      <c r="CA50" s="35"/>
      <c r="CB50" s="35"/>
      <c r="CC50" s="293"/>
      <c r="CD50" s="35"/>
      <c r="CE50" s="35"/>
      <c r="CF50" s="35"/>
      <c r="CG50" s="35"/>
      <c r="CH50" s="35"/>
      <c r="CI50" s="35"/>
      <c r="CJ50" s="293"/>
    </row>
    <row r="51" spans="2:88" ht="18.95" customHeight="1">
      <c r="B51" s="39" t="s">
        <v>515</v>
      </c>
      <c r="C51" s="40"/>
      <c r="D51" s="294"/>
      <c r="E51" s="295"/>
      <c r="F51" s="295"/>
      <c r="G51" s="295"/>
      <c r="H51" s="295"/>
      <c r="I51" s="295"/>
      <c r="J51" s="295"/>
      <c r="K51" s="296"/>
      <c r="L51" s="295"/>
      <c r="M51" s="295"/>
      <c r="N51" s="295"/>
      <c r="O51" s="295"/>
      <c r="P51" s="294"/>
      <c r="Q51" s="295"/>
      <c r="R51" s="296"/>
      <c r="S51" s="295"/>
      <c r="T51" s="295"/>
      <c r="U51" s="295"/>
      <c r="V51" s="295"/>
      <c r="W51" s="295"/>
      <c r="X51" s="295"/>
      <c r="Y51" s="296"/>
      <c r="Z51" s="295"/>
      <c r="AA51" s="295"/>
      <c r="AB51" s="295"/>
      <c r="AC51" s="295"/>
      <c r="AD51" s="295"/>
      <c r="AE51" s="295"/>
      <c r="AF51" s="296"/>
      <c r="AG51" s="296"/>
      <c r="AH51" s="295"/>
      <c r="AI51" s="295"/>
      <c r="AJ51" s="295"/>
      <c r="AK51" s="295"/>
      <c r="AL51" s="295"/>
      <c r="AM51" s="296"/>
      <c r="AN51" s="297"/>
      <c r="AO51" s="297"/>
      <c r="AP51" s="298"/>
      <c r="AQ51" s="299"/>
      <c r="AR51" s="300"/>
      <c r="AS51" s="297"/>
      <c r="AT51" s="301"/>
      <c r="AU51" s="302"/>
      <c r="AV51" s="297"/>
      <c r="AW51" s="297"/>
      <c r="AX51" s="297"/>
      <c r="AY51" s="297"/>
      <c r="AZ51" s="297"/>
      <c r="BA51" s="296"/>
      <c r="BB51" s="296"/>
      <c r="BC51" s="297"/>
      <c r="BD51" s="297"/>
      <c r="BE51" s="297"/>
      <c r="BF51" s="298"/>
      <c r="BG51" s="300"/>
      <c r="BH51" s="296"/>
      <c r="BI51" s="296"/>
      <c r="BJ51" s="297"/>
      <c r="BK51" s="297"/>
      <c r="BL51" s="297"/>
      <c r="BM51" s="297"/>
      <c r="BN51" s="297"/>
      <c r="BO51" s="296"/>
      <c r="BP51" s="297"/>
      <c r="BQ51" s="297"/>
      <c r="BR51" s="297"/>
      <c r="BS51" s="297"/>
      <c r="BT51" s="297"/>
      <c r="BU51" s="297"/>
      <c r="BV51" s="296"/>
      <c r="BW51" s="296"/>
      <c r="BX51" s="303"/>
      <c r="BY51" s="297"/>
      <c r="BZ51" s="297"/>
      <c r="CA51" s="297"/>
      <c r="CB51" s="297"/>
      <c r="CC51" s="296"/>
      <c r="CD51" s="297"/>
      <c r="CE51" s="297"/>
      <c r="CF51" s="297"/>
      <c r="CG51" s="297"/>
      <c r="CH51" s="297"/>
      <c r="CI51" s="297"/>
      <c r="CJ51" s="301"/>
    </row>
    <row r="52" spans="2:88" ht="18.95" customHeight="1" thickBot="1">
      <c r="B52" s="41" t="s">
        <v>516</v>
      </c>
      <c r="C52" s="42"/>
      <c r="D52" s="304"/>
      <c r="E52" s="305"/>
      <c r="F52" s="305"/>
      <c r="G52" s="305"/>
      <c r="H52" s="305"/>
      <c r="I52" s="305"/>
      <c r="J52" s="305"/>
      <c r="K52" s="306"/>
      <c r="L52" s="305"/>
      <c r="M52" s="305"/>
      <c r="N52" s="305"/>
      <c r="O52" s="305"/>
      <c r="P52" s="304"/>
      <c r="Q52" s="305"/>
      <c r="R52" s="306"/>
      <c r="S52" s="305"/>
      <c r="T52" s="305"/>
      <c r="U52" s="305"/>
      <c r="V52" s="305"/>
      <c r="W52" s="305"/>
      <c r="X52" s="305"/>
      <c r="Y52" s="306"/>
      <c r="Z52" s="305"/>
      <c r="AA52" s="305"/>
      <c r="AB52" s="305"/>
      <c r="AC52" s="305"/>
      <c r="AD52" s="305"/>
      <c r="AE52" s="305"/>
      <c r="AF52" s="306"/>
      <c r="AG52" s="306"/>
      <c r="AH52" s="305"/>
      <c r="AI52" s="305"/>
      <c r="AJ52" s="305"/>
      <c r="AK52" s="305"/>
      <c r="AL52" s="305"/>
      <c r="AM52" s="306"/>
      <c r="AN52" s="305"/>
      <c r="AO52" s="305"/>
      <c r="AP52" s="305"/>
      <c r="AQ52" s="305"/>
      <c r="AR52" s="305"/>
      <c r="AS52" s="305"/>
      <c r="AT52" s="307"/>
      <c r="AU52" s="305"/>
      <c r="AV52" s="305"/>
      <c r="AW52" s="305"/>
      <c r="AX52" s="305"/>
      <c r="AY52" s="305"/>
      <c r="AZ52" s="305"/>
      <c r="BA52" s="306"/>
      <c r="BB52" s="306"/>
      <c r="BC52" s="305"/>
      <c r="BD52" s="305"/>
      <c r="BE52" s="305"/>
      <c r="BF52" s="305"/>
      <c r="BG52" s="308"/>
      <c r="BH52" s="306"/>
      <c r="BI52" s="306"/>
      <c r="BJ52" s="305"/>
      <c r="BK52" s="305"/>
      <c r="BL52" s="305"/>
      <c r="BM52" s="305"/>
      <c r="BN52" s="305"/>
      <c r="BO52" s="306"/>
      <c r="BP52" s="305"/>
      <c r="BQ52" s="305"/>
      <c r="BR52" s="305"/>
      <c r="BS52" s="305"/>
      <c r="BT52" s="305"/>
      <c r="BU52" s="305"/>
      <c r="BV52" s="306"/>
      <c r="BW52" s="306"/>
      <c r="BX52" s="309"/>
      <c r="BY52" s="305"/>
      <c r="BZ52" s="305"/>
      <c r="CA52" s="305"/>
      <c r="CB52" s="305"/>
      <c r="CC52" s="306"/>
      <c r="CD52" s="305"/>
      <c r="CE52" s="305"/>
      <c r="CF52" s="305"/>
      <c r="CG52" s="305"/>
      <c r="CH52" s="305"/>
      <c r="CI52" s="305"/>
      <c r="CJ52" s="307"/>
    </row>
    <row r="53" spans="2:88" ht="18.95" customHeight="1">
      <c r="B53" s="41" t="s">
        <v>517</v>
      </c>
      <c r="C53" s="42"/>
      <c r="D53" s="434">
        <f>COUNTIF(D51:O51,"1")</f>
        <v>0</v>
      </c>
      <c r="E53" s="435"/>
      <c r="F53" s="435"/>
      <c r="G53" s="435"/>
      <c r="H53" s="435"/>
      <c r="I53" s="435"/>
      <c r="J53" s="435"/>
      <c r="K53" s="435"/>
      <c r="L53" s="435"/>
      <c r="M53" s="435"/>
      <c r="N53" s="435"/>
      <c r="O53" s="435"/>
      <c r="P53" s="408">
        <f>COUNTIF(P51:AT51,"1")</f>
        <v>0</v>
      </c>
      <c r="Q53" s="409"/>
      <c r="R53" s="409"/>
      <c r="S53" s="409"/>
      <c r="T53" s="409"/>
      <c r="U53" s="409"/>
      <c r="V53" s="409"/>
      <c r="W53" s="409"/>
      <c r="X53" s="409"/>
      <c r="Y53" s="409"/>
      <c r="Z53" s="409"/>
      <c r="AA53" s="409"/>
      <c r="AB53" s="409"/>
      <c r="AC53" s="409"/>
      <c r="AD53" s="409"/>
      <c r="AE53" s="409"/>
      <c r="AF53" s="409"/>
      <c r="AG53" s="409"/>
      <c r="AH53" s="409"/>
      <c r="AI53" s="409"/>
      <c r="AJ53" s="409"/>
      <c r="AK53" s="409"/>
      <c r="AL53" s="409"/>
      <c r="AM53" s="409"/>
      <c r="AN53" s="409"/>
      <c r="AO53" s="409"/>
      <c r="AP53" s="409"/>
      <c r="AQ53" s="409"/>
      <c r="AR53" s="409"/>
      <c r="AS53" s="409"/>
      <c r="AT53" s="410"/>
      <c r="AU53" s="408">
        <f>COUNTIF(AU51:BX51,"1")</f>
        <v>0</v>
      </c>
      <c r="AV53" s="409"/>
      <c r="AW53" s="409"/>
      <c r="AX53" s="409"/>
      <c r="AY53" s="409"/>
      <c r="AZ53" s="409"/>
      <c r="BA53" s="409"/>
      <c r="BB53" s="409"/>
      <c r="BC53" s="409"/>
      <c r="BD53" s="409"/>
      <c r="BE53" s="409"/>
      <c r="BF53" s="409"/>
      <c r="BG53" s="409"/>
      <c r="BH53" s="409"/>
      <c r="BI53" s="409"/>
      <c r="BJ53" s="409"/>
      <c r="BK53" s="409"/>
      <c r="BL53" s="409"/>
      <c r="BM53" s="409"/>
      <c r="BN53" s="409"/>
      <c r="BO53" s="409"/>
      <c r="BP53" s="409"/>
      <c r="BQ53" s="409"/>
      <c r="BR53" s="409"/>
      <c r="BS53" s="409"/>
      <c r="BT53" s="409"/>
      <c r="BU53" s="409"/>
      <c r="BV53" s="409"/>
      <c r="BW53" s="409"/>
      <c r="BX53" s="436"/>
      <c r="BY53" s="434">
        <f>COUNTIF(BY51:CJ51,"1")</f>
        <v>0</v>
      </c>
      <c r="BZ53" s="435"/>
      <c r="CA53" s="435"/>
      <c r="CB53" s="435"/>
      <c r="CC53" s="435"/>
      <c r="CD53" s="435"/>
      <c r="CE53" s="435"/>
      <c r="CF53" s="435"/>
      <c r="CG53" s="435"/>
      <c r="CH53" s="435"/>
      <c r="CI53" s="435"/>
      <c r="CJ53" s="437"/>
    </row>
    <row r="54" spans="2:88" ht="18.95" customHeight="1" thickBot="1">
      <c r="B54" s="37" t="s">
        <v>518</v>
      </c>
      <c r="C54" s="38"/>
      <c r="D54" s="419">
        <f>COUNTIF(D51:O51,"0")</f>
        <v>0</v>
      </c>
      <c r="E54" s="420"/>
      <c r="F54" s="420"/>
      <c r="G54" s="420"/>
      <c r="H54" s="420"/>
      <c r="I54" s="420"/>
      <c r="J54" s="420"/>
      <c r="K54" s="420"/>
      <c r="L54" s="420"/>
      <c r="M54" s="420"/>
      <c r="N54" s="420"/>
      <c r="O54" s="420"/>
      <c r="P54" s="405">
        <f>COUNTIF(P51:AT51,"0")</f>
        <v>0</v>
      </c>
      <c r="Q54" s="406"/>
      <c r="R54" s="406"/>
      <c r="S54" s="406"/>
      <c r="T54" s="406"/>
      <c r="U54" s="406"/>
      <c r="V54" s="406"/>
      <c r="W54" s="406"/>
      <c r="X54" s="406"/>
      <c r="Y54" s="406"/>
      <c r="Z54" s="406"/>
      <c r="AA54" s="406"/>
      <c r="AB54" s="406"/>
      <c r="AC54" s="406"/>
      <c r="AD54" s="406"/>
      <c r="AE54" s="406"/>
      <c r="AF54" s="406"/>
      <c r="AG54" s="406"/>
      <c r="AH54" s="406"/>
      <c r="AI54" s="406"/>
      <c r="AJ54" s="406"/>
      <c r="AK54" s="406"/>
      <c r="AL54" s="406"/>
      <c r="AM54" s="406"/>
      <c r="AN54" s="406"/>
      <c r="AO54" s="406"/>
      <c r="AP54" s="406"/>
      <c r="AQ54" s="406"/>
      <c r="AR54" s="406"/>
      <c r="AS54" s="406"/>
      <c r="AT54" s="407"/>
      <c r="AU54" s="438">
        <f>COUNTIF(AU51:BX51,"0")</f>
        <v>0</v>
      </c>
      <c r="AV54" s="420"/>
      <c r="AW54" s="420"/>
      <c r="AX54" s="420"/>
      <c r="AY54" s="420"/>
      <c r="AZ54" s="420"/>
      <c r="BA54" s="420"/>
      <c r="BB54" s="420"/>
      <c r="BC54" s="420"/>
      <c r="BD54" s="420"/>
      <c r="BE54" s="420"/>
      <c r="BF54" s="420"/>
      <c r="BG54" s="420"/>
      <c r="BH54" s="420"/>
      <c r="BI54" s="420"/>
      <c r="BJ54" s="420"/>
      <c r="BK54" s="420"/>
      <c r="BL54" s="420"/>
      <c r="BM54" s="420"/>
      <c r="BN54" s="420"/>
      <c r="BO54" s="420"/>
      <c r="BP54" s="420"/>
      <c r="BQ54" s="420"/>
      <c r="BR54" s="420"/>
      <c r="BS54" s="420"/>
      <c r="BT54" s="420"/>
      <c r="BU54" s="420"/>
      <c r="BV54" s="420"/>
      <c r="BW54" s="420"/>
      <c r="BX54" s="421"/>
      <c r="BY54" s="439">
        <f>COUNTIF(BY51:CJ51,"0")</f>
        <v>0</v>
      </c>
      <c r="BZ54" s="440"/>
      <c r="CA54" s="440"/>
      <c r="CB54" s="440"/>
      <c r="CC54" s="440"/>
      <c r="CD54" s="440"/>
      <c r="CE54" s="440"/>
      <c r="CF54" s="440"/>
      <c r="CG54" s="440"/>
      <c r="CH54" s="440"/>
      <c r="CI54" s="440"/>
      <c r="CJ54" s="441"/>
    </row>
    <row r="55" spans="2:88" ht="15.75" customHeight="1">
      <c r="B55" s="32"/>
      <c r="C55" s="32"/>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row>
    <row r="56" spans="2:88" ht="15.75" customHeight="1">
      <c r="B56" s="56"/>
      <c r="C56" s="36"/>
      <c r="D56" s="33"/>
      <c r="E56" s="33"/>
      <c r="F56" s="33"/>
      <c r="G56" s="33"/>
      <c r="H56" s="33"/>
      <c r="I56" s="33"/>
      <c r="J56" s="33"/>
      <c r="K56" s="33"/>
      <c r="L56" s="33"/>
      <c r="M56" s="33"/>
      <c r="N56" s="33"/>
      <c r="O56" s="33"/>
      <c r="P56" s="45">
        <v>1</v>
      </c>
      <c r="Q56" s="46" t="s">
        <v>519</v>
      </c>
      <c r="R56" s="46"/>
      <c r="S56" s="46"/>
      <c r="T56" s="46"/>
      <c r="U56" s="46"/>
      <c r="V56" s="46"/>
      <c r="W56" s="46"/>
      <c r="X56" s="46"/>
      <c r="Y56" s="46"/>
      <c r="Z56" s="46"/>
      <c r="AA56" s="46"/>
      <c r="AB56" s="46"/>
      <c r="AC56" s="46"/>
      <c r="AD56" s="46"/>
      <c r="AE56" s="46"/>
      <c r="AF56" s="46"/>
      <c r="AG56" s="46"/>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row>
    <row r="57" spans="2:88" ht="15.75" customHeight="1">
      <c r="B57" s="56"/>
      <c r="C57" s="36"/>
      <c r="D57" s="33"/>
      <c r="E57" s="33"/>
      <c r="F57" s="33"/>
      <c r="G57" s="33"/>
      <c r="H57" s="33"/>
      <c r="I57" s="33"/>
      <c r="J57" s="33"/>
      <c r="K57" s="33"/>
      <c r="L57" s="33"/>
      <c r="M57" s="33"/>
      <c r="N57" s="33"/>
      <c r="O57" s="33"/>
      <c r="P57" s="45">
        <v>2</v>
      </c>
      <c r="Q57" s="46" t="s">
        <v>520</v>
      </c>
      <c r="R57" s="46"/>
      <c r="S57" s="46"/>
      <c r="T57" s="46"/>
      <c r="U57" s="46"/>
      <c r="V57" s="46"/>
      <c r="W57" s="46"/>
      <c r="X57" s="46"/>
      <c r="Y57" s="46"/>
      <c r="Z57" s="46"/>
      <c r="AA57" s="46"/>
      <c r="AB57" s="46"/>
      <c r="AC57" s="46"/>
      <c r="AD57" s="46"/>
      <c r="AE57" s="46"/>
      <c r="AF57" s="46"/>
      <c r="AG57" s="46"/>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row>
    <row r="58" spans="2:88" ht="15.75" customHeight="1">
      <c r="B58" s="50"/>
      <c r="C58" s="36"/>
      <c r="D58" s="33"/>
      <c r="E58" s="33"/>
      <c r="F58" s="33"/>
      <c r="G58" s="33"/>
      <c r="H58" s="33"/>
      <c r="I58" s="33"/>
      <c r="J58" s="33"/>
      <c r="K58" s="33"/>
      <c r="L58" s="33"/>
      <c r="M58" s="33"/>
      <c r="N58" s="33"/>
      <c r="O58" s="33"/>
      <c r="P58" s="45">
        <v>3</v>
      </c>
      <c r="Q58" s="46" t="s">
        <v>521</v>
      </c>
      <c r="R58" s="46"/>
      <c r="S58" s="46"/>
      <c r="T58" s="46"/>
      <c r="U58" s="46"/>
      <c r="V58" s="46"/>
      <c r="W58" s="46"/>
      <c r="X58" s="46"/>
      <c r="Y58" s="46"/>
      <c r="Z58" s="46"/>
      <c r="AA58" s="46"/>
      <c r="AB58" s="46"/>
      <c r="AC58" s="46"/>
      <c r="AD58" s="46"/>
      <c r="AE58" s="46"/>
      <c r="AF58" s="46"/>
      <c r="AG58" s="46"/>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row>
    <row r="59" spans="2:88" ht="15.75" customHeight="1">
      <c r="B59" s="50"/>
      <c r="C59" s="36"/>
      <c r="D59" s="33"/>
      <c r="E59" s="33"/>
      <c r="F59" s="33"/>
      <c r="G59" s="33"/>
      <c r="H59" s="33"/>
      <c r="I59" s="33"/>
      <c r="J59" s="33"/>
      <c r="K59" s="33"/>
      <c r="L59" s="33"/>
      <c r="M59" s="33"/>
      <c r="N59" s="33"/>
      <c r="O59" s="33"/>
      <c r="P59" s="45">
        <v>4</v>
      </c>
      <c r="Q59" s="46" t="s">
        <v>522</v>
      </c>
      <c r="R59" s="46"/>
      <c r="S59" s="46"/>
      <c r="T59" s="46"/>
      <c r="U59" s="46"/>
      <c r="V59" s="46"/>
      <c r="W59" s="46"/>
      <c r="X59" s="46"/>
      <c r="Y59" s="46"/>
      <c r="Z59" s="46"/>
      <c r="AA59" s="46"/>
      <c r="AB59" s="46"/>
      <c r="AC59" s="46"/>
      <c r="AD59" s="46"/>
      <c r="AE59" s="46"/>
      <c r="AF59" s="46"/>
      <c r="AG59" s="46"/>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row>
    <row r="60" spans="2:88" ht="15.75" customHeight="1">
      <c r="B60" s="50"/>
      <c r="C60" s="36"/>
      <c r="D60" s="33"/>
      <c r="E60" s="33"/>
      <c r="F60" s="33"/>
      <c r="G60" s="33"/>
      <c r="H60" s="33"/>
      <c r="I60" s="33"/>
      <c r="J60" s="33"/>
      <c r="K60" s="33"/>
      <c r="L60" s="33"/>
      <c r="M60" s="33"/>
      <c r="N60" s="33"/>
      <c r="O60" s="33"/>
      <c r="P60" s="47">
        <v>5</v>
      </c>
      <c r="Q60" s="46" t="s">
        <v>523</v>
      </c>
      <c r="R60" s="46"/>
      <c r="S60" s="48"/>
      <c r="T60" s="46"/>
      <c r="U60" s="48"/>
      <c r="V60" s="48"/>
      <c r="W60" s="46"/>
      <c r="X60" s="46"/>
      <c r="Y60" s="48"/>
      <c r="Z60" s="46"/>
      <c r="AA60" s="48"/>
      <c r="AB60" s="48"/>
      <c r="AC60" s="48"/>
      <c r="AD60" s="48"/>
      <c r="AE60" s="48"/>
      <c r="AF60" s="48"/>
      <c r="AG60" s="48"/>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row>
    <row r="61" spans="2:88" ht="15.75" customHeight="1">
      <c r="P61" s="61">
        <v>6</v>
      </c>
      <c r="Q61" s="62" t="s">
        <v>524</v>
      </c>
      <c r="R61" s="63"/>
      <c r="S61" s="63"/>
      <c r="T61" s="63"/>
      <c r="U61" s="63"/>
      <c r="V61" s="63"/>
      <c r="W61" s="63"/>
      <c r="X61" s="63"/>
      <c r="Y61" s="63"/>
      <c r="Z61" s="63"/>
      <c r="AA61" s="63"/>
      <c r="AB61" s="63"/>
      <c r="AC61" s="63"/>
      <c r="AD61" s="63"/>
      <c r="AE61" s="63"/>
      <c r="AF61" s="63"/>
      <c r="AG61" s="63"/>
    </row>
    <row r="62" spans="2:88" ht="15.75" customHeight="1">
      <c r="P62" s="61">
        <v>7</v>
      </c>
      <c r="Q62" s="62" t="s">
        <v>525</v>
      </c>
      <c r="R62" s="63"/>
      <c r="S62" s="63"/>
      <c r="T62" s="63"/>
      <c r="U62" s="63"/>
      <c r="V62" s="63"/>
      <c r="W62" s="63"/>
      <c r="X62" s="63"/>
      <c r="Y62" s="63"/>
      <c r="Z62" s="63"/>
      <c r="AA62" s="63"/>
      <c r="AB62" s="63"/>
      <c r="AC62" s="63"/>
      <c r="AD62" s="63"/>
      <c r="AE62" s="63"/>
      <c r="AF62" s="63"/>
      <c r="AG62" s="63"/>
    </row>
  </sheetData>
  <mergeCells count="47">
    <mergeCell ref="D53:O53"/>
    <mergeCell ref="AU53:BX53"/>
    <mergeCell ref="BY53:CJ53"/>
    <mergeCell ref="D54:O54"/>
    <mergeCell ref="P54:AT54"/>
    <mergeCell ref="AU54:BX54"/>
    <mergeCell ref="BY54:CJ54"/>
    <mergeCell ref="P53:AT53"/>
    <mergeCell ref="A36:A38"/>
    <mergeCell ref="B36:B38"/>
    <mergeCell ref="A39:A41"/>
    <mergeCell ref="B39:B41"/>
    <mergeCell ref="A42:A44"/>
    <mergeCell ref="B42:B44"/>
    <mergeCell ref="A27:A29"/>
    <mergeCell ref="B27:B29"/>
    <mergeCell ref="A30:A32"/>
    <mergeCell ref="B30:B32"/>
    <mergeCell ref="A33:A35"/>
    <mergeCell ref="B33:B35"/>
    <mergeCell ref="A18:A20"/>
    <mergeCell ref="B18:B20"/>
    <mergeCell ref="A21:A23"/>
    <mergeCell ref="B21:B23"/>
    <mergeCell ref="A24:A26"/>
    <mergeCell ref="B24:B26"/>
    <mergeCell ref="B6:B8"/>
    <mergeCell ref="A12:A14"/>
    <mergeCell ref="B12:B14"/>
    <mergeCell ref="A15:A17"/>
    <mergeCell ref="B15:B17"/>
    <mergeCell ref="A9:A11"/>
    <mergeCell ref="B9:B11"/>
    <mergeCell ref="A6:A8"/>
    <mergeCell ref="A1:CP1"/>
    <mergeCell ref="A2:CK2"/>
    <mergeCell ref="A3:A5"/>
    <mergeCell ref="B3:B5"/>
    <mergeCell ref="C3:C5"/>
    <mergeCell ref="D3:O3"/>
    <mergeCell ref="P3:AT3"/>
    <mergeCell ref="AU3:BX3"/>
    <mergeCell ref="BY3:CJ3"/>
    <mergeCell ref="CM4:CM5"/>
    <mergeCell ref="CN4:CN5"/>
    <mergeCell ref="CO4:CO5"/>
    <mergeCell ref="CP4:CP5"/>
  </mergeCells>
  <dataValidations count="4">
    <dataValidation type="list" allowBlank="1" showInputMessage="1" showErrorMessage="1" sqref="D6:CJ44" xr:uid="{6C08BA5C-2A8E-45CD-91EE-9AE4FB308FC5}">
      <formula1>$CM$4:$CP$4</formula1>
    </dataValidation>
    <dataValidation type="list" allowBlank="1" showInputMessage="1" showErrorMessage="1" sqref="E52:O52 BG52:BW52 BY52:CJ52 Q52:BE52" xr:uid="{108BDD21-A712-44C6-81D3-D7BC0B18C646}">
      <formula1>"1,2,3,4,5,6,7"</formula1>
    </dataValidation>
    <dataValidation type="list" allowBlank="1" showInputMessage="1" showErrorMessage="1" sqref="BG51:BL51 AS51:AX51 AZ51:BE51 BO51:BS51 E51:O51 BY51:CJ51 BU51:BW51 Q51:AQ51" xr:uid="{23A58DAD-6A59-49C2-8A2E-BDBC4501C22A}">
      <formula1>"Si,No"</formula1>
    </dataValidation>
    <dataValidation allowBlank="1" showInputMessage="1" showErrorMessage="1" sqref="D51:D52 AR51 P51:P52 BX51:BX52 BM51:BN51 BF51:BF52 BT51 AY51" xr:uid="{8AED6123-1B63-4B80-B72C-173B975B3BF5}"/>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6" id="{23FF7EFD-4A8B-42DE-AE0A-2D1793FC66E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D6:D44</xm:sqref>
        </x14:conditionalFormatting>
        <x14:conditionalFormatting xmlns:xm="http://schemas.microsoft.com/office/excel/2006/main">
          <x14:cfRule type="iconSet" priority="5" id="{82CE0238-5961-414F-85C8-C17045934235}">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D51:CJ51</xm:sqref>
        </x14:conditionalFormatting>
        <x14:conditionalFormatting xmlns:xm="http://schemas.microsoft.com/office/excel/2006/main">
          <x14:cfRule type="iconSet" priority="7" id="{85D24F79-EBF0-47B4-9F1E-20256DF7A50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E6:E44</xm:sqref>
        </x14:conditionalFormatting>
        <x14:conditionalFormatting xmlns:xm="http://schemas.microsoft.com/office/excel/2006/main">
          <x14:cfRule type="iconSet" priority="8" id="{746F8F78-3F29-48F0-B2FA-6C23CEDA1D9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F6:F44</xm:sqref>
        </x14:conditionalFormatting>
        <x14:conditionalFormatting xmlns:xm="http://schemas.microsoft.com/office/excel/2006/main">
          <x14:cfRule type="iconSet" priority="9" id="{491AF6E6-3CC4-49DF-9177-B6EDC389AF3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G6:H44</xm:sqref>
        </x14:conditionalFormatting>
        <x14:conditionalFormatting xmlns:xm="http://schemas.microsoft.com/office/excel/2006/main">
          <x14:cfRule type="iconSet" priority="10" id="{9FD89E2C-E4D8-4659-8BE2-191A6781B78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I6:J44</xm:sqref>
        </x14:conditionalFormatting>
        <x14:conditionalFormatting xmlns:xm="http://schemas.microsoft.com/office/excel/2006/main">
          <x14:cfRule type="iconSet" priority="11" id="{FAC47CC7-F7C3-4817-8FCD-3435BEA4D0A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K6:K44</xm:sqref>
        </x14:conditionalFormatting>
        <x14:conditionalFormatting xmlns:xm="http://schemas.microsoft.com/office/excel/2006/main">
          <x14:cfRule type="iconSet" priority="12" id="{5CBBFD9E-4D33-4960-992F-460E3A94B27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L6:L8 L9:M44</xm:sqref>
        </x14:conditionalFormatting>
        <x14:conditionalFormatting xmlns:xm="http://schemas.microsoft.com/office/excel/2006/main">
          <x14:cfRule type="iconSet" priority="2" id="{4F8B21A9-7C16-4861-A4C9-92F7B94C6BC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M6:M8</xm:sqref>
        </x14:conditionalFormatting>
        <x14:conditionalFormatting xmlns:xm="http://schemas.microsoft.com/office/excel/2006/main">
          <x14:cfRule type="iconSet" priority="1" id="{F6B67C76-276F-49FC-A971-FA7FE8304EA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N6:N8</xm:sqref>
        </x14:conditionalFormatting>
        <x14:conditionalFormatting xmlns:xm="http://schemas.microsoft.com/office/excel/2006/main">
          <x14:cfRule type="iconSet" priority="13" id="{28EE3745-867E-4D17-8C9F-84EA20DF103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O6:O8 N9:O44</xm:sqref>
        </x14:conditionalFormatting>
        <x14:conditionalFormatting xmlns:xm="http://schemas.microsoft.com/office/excel/2006/main">
          <x14:cfRule type="iconSet" priority="14" id="{1B012F41-72CE-4005-A9D3-09542AD6881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P6:P44</xm:sqref>
        </x14:conditionalFormatting>
        <x14:conditionalFormatting xmlns:xm="http://schemas.microsoft.com/office/excel/2006/main">
          <x14:cfRule type="iconSet" priority="15" id="{B95A5F52-4CE7-43B4-8C70-D1D2F5B4D6B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R6:R44</xm:sqref>
        </x14:conditionalFormatting>
        <x14:conditionalFormatting xmlns:xm="http://schemas.microsoft.com/office/excel/2006/main">
          <x14:cfRule type="iconSet" priority="16" id="{A55B2142-A560-4CE7-AABD-623CFAF151F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Y6:Y44</xm:sqref>
        </x14:conditionalFormatting>
        <x14:conditionalFormatting xmlns:xm="http://schemas.microsoft.com/office/excel/2006/main">
          <x14:cfRule type="iconSet" priority="17" id="{58EC7A9C-EF45-4F60-A59A-D99148B3F67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AF6:AF44</xm:sqref>
        </x14:conditionalFormatting>
        <x14:conditionalFormatting xmlns:xm="http://schemas.microsoft.com/office/excel/2006/main">
          <x14:cfRule type="iconSet" priority="18" id="{96234F62-70C7-4D80-94E8-0AF4BFF3D55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AG6:AG44</xm:sqref>
        </x14:conditionalFormatting>
        <x14:conditionalFormatting xmlns:xm="http://schemas.microsoft.com/office/excel/2006/main">
          <x14:cfRule type="iconSet" priority="19" id="{BD6B670C-C51B-45F2-A7B4-10C1F7CA02D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AM6:AM44</xm:sqref>
        </x14:conditionalFormatting>
        <x14:conditionalFormatting xmlns:xm="http://schemas.microsoft.com/office/excel/2006/main">
          <x14:cfRule type="iconSet" priority="20" id="{B6236A83-E01A-4F05-9DD9-C22E6431423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AT6:AT44</xm:sqref>
        </x14:conditionalFormatting>
        <x14:conditionalFormatting xmlns:xm="http://schemas.microsoft.com/office/excel/2006/main">
          <x14:cfRule type="iconSet" priority="21" id="{1C5204FC-2A72-4D8D-B31A-E1261811782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BA6:BA44</xm:sqref>
        </x14:conditionalFormatting>
        <x14:conditionalFormatting xmlns:xm="http://schemas.microsoft.com/office/excel/2006/main">
          <x14:cfRule type="iconSet" priority="22" id="{96AF71A6-7506-4A2D-8B21-C2EA9A65713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BB6:BB44</xm:sqref>
        </x14:conditionalFormatting>
        <x14:conditionalFormatting xmlns:xm="http://schemas.microsoft.com/office/excel/2006/main">
          <x14:cfRule type="iconSet" priority="23" id="{C0F78028-18A6-4976-8D78-130E8A9545A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BH6:BH44</xm:sqref>
        </x14:conditionalFormatting>
        <x14:conditionalFormatting xmlns:xm="http://schemas.microsoft.com/office/excel/2006/main">
          <x14:cfRule type="iconSet" priority="24" id="{56C8A1DE-3058-4727-9E8B-E5D0BCA4A5B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BI6:BI44</xm:sqref>
        </x14:conditionalFormatting>
        <x14:conditionalFormatting xmlns:xm="http://schemas.microsoft.com/office/excel/2006/main">
          <x14:cfRule type="iconSet" priority="25" id="{17F2BCD7-595F-428A-9018-ED7785BBC96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BO6:BO44</xm:sqref>
        </x14:conditionalFormatting>
        <x14:conditionalFormatting xmlns:xm="http://schemas.microsoft.com/office/excel/2006/main">
          <x14:cfRule type="iconSet" priority="26" id="{B04166D4-6DC4-48FB-9FCD-6BF45311EBE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BV6:BV44</xm:sqref>
        </x14:conditionalFormatting>
        <x14:conditionalFormatting xmlns:xm="http://schemas.microsoft.com/office/excel/2006/main">
          <x14:cfRule type="iconSet" priority="27" id="{4911F1DF-5114-40E8-9159-BCD11EA9D4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BW6:BW44</xm:sqref>
        </x14:conditionalFormatting>
        <x14:conditionalFormatting xmlns:xm="http://schemas.microsoft.com/office/excel/2006/main">
          <x14:cfRule type="iconSet" priority="28" id="{706C527C-CCC7-4999-B572-C24352D5226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BX6:BX44</xm:sqref>
        </x14:conditionalFormatting>
        <x14:conditionalFormatting xmlns:xm="http://schemas.microsoft.com/office/excel/2006/main">
          <x14:cfRule type="iconSet" priority="29" id="{302619BD-8AE6-4FB2-8E5D-4232173B0FA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BY6:BY44</xm:sqref>
        </x14:conditionalFormatting>
        <x14:conditionalFormatting xmlns:xm="http://schemas.microsoft.com/office/excel/2006/main">
          <x14:cfRule type="iconSet" priority="30" id="{5076FE34-0E38-4198-B5C6-2C31496DAF0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BZ6:CA44 Q6:Q44 S6:X44 Z6:AE44 AH6:AL44 AN6:AS44 AU6:AZ44 BC6:BG44 BJ6:BN44 BP6:BU44</xm:sqref>
        </x14:conditionalFormatting>
        <x14:conditionalFormatting xmlns:xm="http://schemas.microsoft.com/office/excel/2006/main">
          <x14:cfRule type="iconSet" priority="31" id="{1119A510-CA34-4E5C-8FE9-1DDC6BCA058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CB6:CB44 CD6:CD44</xm:sqref>
        </x14:conditionalFormatting>
        <x14:conditionalFormatting xmlns:xm="http://schemas.microsoft.com/office/excel/2006/main">
          <x14:cfRule type="iconSet" priority="32" id="{7C759208-CE40-4FFF-ABA3-A6939AE5632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CC6:CC44</xm:sqref>
        </x14:conditionalFormatting>
        <x14:conditionalFormatting xmlns:xm="http://schemas.microsoft.com/office/excel/2006/main">
          <x14:cfRule type="iconSet" priority="33" id="{F10CC367-69B9-43AA-9C55-FF82461CB03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CE6:CE8 CE9:CF44</xm:sqref>
        </x14:conditionalFormatting>
        <x14:conditionalFormatting xmlns:xm="http://schemas.microsoft.com/office/excel/2006/main">
          <x14:cfRule type="iconSet" priority="4" id="{66050D2D-28DF-4562-A16F-1EADFF1472D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CF6:CF8</xm:sqref>
        </x14:conditionalFormatting>
        <x14:conditionalFormatting xmlns:xm="http://schemas.microsoft.com/office/excel/2006/main">
          <x14:cfRule type="iconSet" priority="3" id="{B73E2577-5A3B-4323-8ADC-4E31BE22181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CG6:CG8</xm:sqref>
        </x14:conditionalFormatting>
        <x14:conditionalFormatting xmlns:xm="http://schemas.microsoft.com/office/excel/2006/main">
          <x14:cfRule type="iconSet" priority="34" id="{B6F1952F-14DC-4AB4-B49A-A7955A41863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CH6:CH8 CG9:CH44</xm:sqref>
        </x14:conditionalFormatting>
        <x14:conditionalFormatting xmlns:xm="http://schemas.microsoft.com/office/excel/2006/main">
          <x14:cfRule type="iconSet" priority="35" id="{C1E8A55F-4B94-4726-8C85-A5D79B07222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CI6:CI44</xm:sqref>
        </x14:conditionalFormatting>
        <x14:conditionalFormatting xmlns:xm="http://schemas.microsoft.com/office/excel/2006/main">
          <x14:cfRule type="iconSet" priority="36" id="{91C39EE6-A85B-4B7C-8CEF-EB6705B2A85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CJ6:CJ44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D7D4F-A5B1-4A07-A2C6-92D555DBB4F4}">
  <sheetPr>
    <pageSetUpPr fitToPage="1"/>
  </sheetPr>
  <dimension ref="A1:GM62"/>
  <sheetViews>
    <sheetView showGridLines="0" tabSelected="1" zoomScale="90" zoomScaleNormal="90" workbookViewId="0">
      <pane xSplit="3" topLeftCell="D17" activePane="topRight" state="frozen"/>
      <selection pane="topRight" activeCell="U30" sqref="U30"/>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72" width="3.7109375" style="30" customWidth="1"/>
    <col min="73" max="73" width="35.7109375" style="30" customWidth="1"/>
    <col min="74" max="74" width="1.7109375" style="30" customWidth="1"/>
    <col min="75" max="78" width="21.7109375" style="30" customWidth="1"/>
    <col min="79" max="79" width="14.42578125" style="30" customWidth="1"/>
    <col min="80" max="90" width="14.42578125" style="30" hidden="1" customWidth="1"/>
    <col min="91" max="92" width="0" style="30" hidden="1" customWidth="1"/>
    <col min="93" max="195" width="14.42578125" style="30" hidden="1" customWidth="1"/>
    <col min="196" max="16367" width="9.140625" style="30"/>
    <col min="16368" max="16384" width="9.140625" style="30" customWidth="1"/>
  </cols>
  <sheetData>
    <row r="1" spans="1:78" ht="50.1" customHeight="1">
      <c r="A1" s="368" t="s">
        <v>494</v>
      </c>
      <c r="B1" s="369"/>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c r="AF1" s="369"/>
      <c r="AG1" s="369"/>
      <c r="AH1" s="369"/>
      <c r="AI1" s="369"/>
      <c r="AJ1" s="369"/>
      <c r="AK1" s="369"/>
      <c r="AL1" s="369"/>
      <c r="AM1" s="369"/>
      <c r="AN1" s="369"/>
      <c r="AO1" s="369"/>
      <c r="AP1" s="369"/>
      <c r="AQ1" s="369"/>
      <c r="AR1" s="369"/>
      <c r="AS1" s="369"/>
      <c r="AT1" s="369"/>
      <c r="AU1" s="369"/>
      <c r="AV1" s="369"/>
      <c r="AW1" s="369"/>
      <c r="AX1" s="369"/>
      <c r="AY1" s="369"/>
      <c r="AZ1" s="369"/>
      <c r="BA1" s="369"/>
      <c r="BB1" s="369"/>
      <c r="BC1" s="369"/>
      <c r="BD1" s="369"/>
      <c r="BE1" s="369"/>
      <c r="BF1" s="369"/>
      <c r="BG1" s="369"/>
      <c r="BH1" s="369"/>
      <c r="BI1" s="369"/>
      <c r="BJ1" s="369"/>
      <c r="BK1" s="369"/>
      <c r="BL1" s="369"/>
      <c r="BM1" s="369"/>
      <c r="BN1" s="369"/>
      <c r="BO1" s="369"/>
      <c r="BP1" s="369"/>
      <c r="BQ1" s="369"/>
      <c r="BR1" s="369"/>
      <c r="BS1" s="369"/>
      <c r="BT1" s="369"/>
      <c r="BU1" s="369"/>
      <c r="BV1" s="369"/>
      <c r="BW1" s="369"/>
      <c r="BX1" s="369"/>
      <c r="BY1" s="369"/>
      <c r="BZ1" s="369"/>
    </row>
    <row r="2" spans="1:78" ht="35.1" customHeight="1">
      <c r="A2" s="370" t="s">
        <v>530</v>
      </c>
      <c r="B2" s="371"/>
      <c r="C2" s="371"/>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c r="AJ2" s="371"/>
      <c r="AK2" s="371"/>
      <c r="AL2" s="371"/>
      <c r="AM2" s="371"/>
      <c r="AN2" s="371"/>
      <c r="AO2" s="371"/>
      <c r="AP2" s="371"/>
      <c r="AQ2" s="371"/>
      <c r="AR2" s="371"/>
      <c r="AS2" s="371"/>
      <c r="AT2" s="371"/>
      <c r="AU2" s="371"/>
      <c r="AV2" s="371"/>
      <c r="AW2" s="371"/>
      <c r="AX2" s="371"/>
      <c r="AY2" s="371"/>
      <c r="AZ2" s="371"/>
      <c r="BA2" s="371"/>
      <c r="BB2" s="371"/>
      <c r="BC2" s="371"/>
      <c r="BD2" s="371"/>
      <c r="BE2" s="371"/>
      <c r="BF2" s="371"/>
      <c r="BG2" s="371"/>
      <c r="BH2" s="371"/>
      <c r="BI2" s="371"/>
      <c r="BJ2" s="371"/>
      <c r="BK2" s="371"/>
      <c r="BL2" s="371"/>
      <c r="BM2" s="371"/>
      <c r="BN2" s="371"/>
      <c r="BO2" s="371"/>
      <c r="BP2" s="371"/>
      <c r="BQ2" s="371"/>
      <c r="BR2" s="371"/>
      <c r="BS2" s="371"/>
      <c r="BT2" s="371"/>
      <c r="BU2" s="372"/>
      <c r="BW2" s="206"/>
      <c r="BX2" s="206"/>
      <c r="BY2" s="31"/>
      <c r="BZ2" s="31"/>
    </row>
    <row r="3" spans="1:78" ht="21" customHeight="1">
      <c r="A3" s="373" t="s">
        <v>496</v>
      </c>
      <c r="B3" s="376" t="s">
        <v>497</v>
      </c>
      <c r="C3" s="379" t="s">
        <v>498</v>
      </c>
      <c r="D3" s="382" t="s">
        <v>529</v>
      </c>
      <c r="E3" s="383"/>
      <c r="F3" s="383"/>
      <c r="G3" s="383"/>
      <c r="H3" s="383"/>
      <c r="I3" s="383"/>
      <c r="J3" s="383"/>
      <c r="K3" s="383"/>
      <c r="L3" s="383"/>
      <c r="M3" s="383"/>
      <c r="N3" s="384"/>
      <c r="O3" s="382" t="s">
        <v>531</v>
      </c>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4"/>
      <c r="AT3" s="385" t="s">
        <v>532</v>
      </c>
      <c r="AU3" s="386"/>
      <c r="AV3" s="386"/>
      <c r="AW3" s="386"/>
      <c r="AX3" s="386"/>
      <c r="AY3" s="386"/>
      <c r="AZ3" s="386"/>
      <c r="BA3" s="386"/>
      <c r="BB3" s="386"/>
      <c r="BC3" s="386"/>
      <c r="BD3" s="386"/>
      <c r="BE3" s="386"/>
      <c r="BF3" s="386"/>
      <c r="BG3" s="386"/>
      <c r="BH3" s="386"/>
      <c r="BI3" s="386"/>
      <c r="BJ3" s="386"/>
      <c r="BK3" s="386"/>
      <c r="BL3" s="386"/>
      <c r="BM3" s="386"/>
      <c r="BN3" s="386"/>
      <c r="BO3" s="386"/>
      <c r="BP3" s="386"/>
      <c r="BQ3" s="386"/>
      <c r="BR3" s="386"/>
      <c r="BS3" s="386"/>
      <c r="BT3" s="387"/>
      <c r="BU3" s="159" t="s">
        <v>502</v>
      </c>
      <c r="BW3" s="154"/>
      <c r="BX3" s="153"/>
      <c r="BY3" s="59"/>
      <c r="BZ3" s="60"/>
    </row>
    <row r="4" spans="1:78" ht="21" customHeight="1">
      <c r="A4" s="374"/>
      <c r="B4" s="377"/>
      <c r="C4" s="380"/>
      <c r="D4" s="215" t="s">
        <v>505</v>
      </c>
      <c r="E4" s="53" t="s">
        <v>505</v>
      </c>
      <c r="F4" s="53" t="s">
        <v>506</v>
      </c>
      <c r="G4" s="53" t="s">
        <v>507</v>
      </c>
      <c r="H4" s="53" t="s">
        <v>508</v>
      </c>
      <c r="I4" s="66" t="s">
        <v>503</v>
      </c>
      <c r="J4" s="52" t="s">
        <v>504</v>
      </c>
      <c r="K4" s="52" t="s">
        <v>505</v>
      </c>
      <c r="L4" s="53" t="s">
        <v>505</v>
      </c>
      <c r="M4" s="53" t="s">
        <v>506</v>
      </c>
      <c r="N4" s="209" t="s">
        <v>507</v>
      </c>
      <c r="O4" s="224" t="s">
        <v>508</v>
      </c>
      <c r="P4" s="66" t="s">
        <v>503</v>
      </c>
      <c r="Q4" s="52" t="s">
        <v>504</v>
      </c>
      <c r="R4" s="52" t="s">
        <v>505</v>
      </c>
      <c r="S4" s="53" t="s">
        <v>505</v>
      </c>
      <c r="T4" s="53" t="s">
        <v>506</v>
      </c>
      <c r="U4" s="74" t="s">
        <v>507</v>
      </c>
      <c r="V4" s="53" t="s">
        <v>508</v>
      </c>
      <c r="W4" s="74" t="s">
        <v>503</v>
      </c>
      <c r="X4" s="155" t="s">
        <v>504</v>
      </c>
      <c r="Y4" s="52" t="s">
        <v>505</v>
      </c>
      <c r="Z4" s="53" t="s">
        <v>505</v>
      </c>
      <c r="AA4" s="53" t="s">
        <v>506</v>
      </c>
      <c r="AB4" s="188" t="s">
        <v>507</v>
      </c>
      <c r="AC4" s="225" t="s">
        <v>508</v>
      </c>
      <c r="AD4" s="310" t="s">
        <v>503</v>
      </c>
      <c r="AE4" s="74" t="s">
        <v>504</v>
      </c>
      <c r="AF4" s="52" t="s">
        <v>505</v>
      </c>
      <c r="AG4" s="53" t="s">
        <v>505</v>
      </c>
      <c r="AH4" s="53" t="s">
        <v>506</v>
      </c>
      <c r="AI4" s="53" t="s">
        <v>507</v>
      </c>
      <c r="AJ4" s="53" t="s">
        <v>508</v>
      </c>
      <c r="AK4" s="66" t="s">
        <v>503</v>
      </c>
      <c r="AL4" s="52" t="s">
        <v>504</v>
      </c>
      <c r="AM4" s="52" t="s">
        <v>505</v>
      </c>
      <c r="AN4" s="53" t="s">
        <v>505</v>
      </c>
      <c r="AO4" s="53" t="s">
        <v>506</v>
      </c>
      <c r="AP4" s="53" t="s">
        <v>507</v>
      </c>
      <c r="AQ4" s="53" t="s">
        <v>508</v>
      </c>
      <c r="AR4" s="74" t="s">
        <v>503</v>
      </c>
      <c r="AS4" s="311" t="s">
        <v>504</v>
      </c>
      <c r="AT4" s="155" t="s">
        <v>505</v>
      </c>
      <c r="AU4" s="53" t="s">
        <v>505</v>
      </c>
      <c r="AV4" s="53" t="s">
        <v>506</v>
      </c>
      <c r="AW4" s="53" t="s">
        <v>507</v>
      </c>
      <c r="AX4" s="53" t="s">
        <v>508</v>
      </c>
      <c r="AY4" s="74" t="s">
        <v>503</v>
      </c>
      <c r="AZ4" s="52" t="s">
        <v>504</v>
      </c>
      <c r="BA4" s="52" t="s">
        <v>505</v>
      </c>
      <c r="BB4" s="53" t="s">
        <v>505</v>
      </c>
      <c r="BC4" s="53" t="s">
        <v>506</v>
      </c>
      <c r="BD4" s="53" t="s">
        <v>507</v>
      </c>
      <c r="BE4" s="53" t="s">
        <v>508</v>
      </c>
      <c r="BF4" s="74" t="s">
        <v>503</v>
      </c>
      <c r="BG4" s="155" t="s">
        <v>504</v>
      </c>
      <c r="BH4" s="52" t="s">
        <v>505</v>
      </c>
      <c r="BI4" s="77" t="s">
        <v>505</v>
      </c>
      <c r="BJ4" s="52" t="s">
        <v>506</v>
      </c>
      <c r="BK4" s="52" t="s">
        <v>507</v>
      </c>
      <c r="BL4" s="53" t="s">
        <v>508</v>
      </c>
      <c r="BM4" s="66" t="s">
        <v>503</v>
      </c>
      <c r="BN4" s="52" t="s">
        <v>504</v>
      </c>
      <c r="BO4" s="53" t="s">
        <v>505</v>
      </c>
      <c r="BP4" s="51" t="s">
        <v>505</v>
      </c>
      <c r="BQ4" s="52" t="s">
        <v>506</v>
      </c>
      <c r="BR4" s="53" t="s">
        <v>507</v>
      </c>
      <c r="BS4" s="53" t="s">
        <v>508</v>
      </c>
      <c r="BT4" s="74" t="s">
        <v>503</v>
      </c>
      <c r="BU4" s="160"/>
      <c r="BW4" s="388">
        <v>4</v>
      </c>
      <c r="BX4" s="390">
        <v>3</v>
      </c>
      <c r="BY4" s="392">
        <v>2</v>
      </c>
      <c r="BZ4" s="394">
        <v>1</v>
      </c>
    </row>
    <row r="5" spans="1:78" ht="21" customHeight="1">
      <c r="A5" s="375"/>
      <c r="B5" s="378"/>
      <c r="C5" s="381"/>
      <c r="D5" s="312">
        <v>21</v>
      </c>
      <c r="E5" s="71">
        <v>22</v>
      </c>
      <c r="F5" s="71">
        <v>23</v>
      </c>
      <c r="G5" s="71">
        <v>24</v>
      </c>
      <c r="H5" s="71">
        <v>25</v>
      </c>
      <c r="I5" s="72">
        <v>26</v>
      </c>
      <c r="J5" s="71">
        <v>27</v>
      </c>
      <c r="K5" s="71">
        <v>28</v>
      </c>
      <c r="L5" s="71">
        <v>29</v>
      </c>
      <c r="M5" s="71">
        <v>30</v>
      </c>
      <c r="N5" s="220">
        <v>31</v>
      </c>
      <c r="O5" s="312">
        <v>1</v>
      </c>
      <c r="P5" s="66">
        <v>2</v>
      </c>
      <c r="Q5" s="71">
        <v>3</v>
      </c>
      <c r="R5" s="51">
        <v>4</v>
      </c>
      <c r="S5" s="51">
        <v>5</v>
      </c>
      <c r="T5" s="51">
        <v>6</v>
      </c>
      <c r="U5" s="74">
        <v>7</v>
      </c>
      <c r="V5" s="51">
        <v>8</v>
      </c>
      <c r="W5" s="74">
        <v>9</v>
      </c>
      <c r="X5" s="75">
        <v>10</v>
      </c>
      <c r="Y5" s="76">
        <v>11</v>
      </c>
      <c r="Z5" s="76">
        <v>12</v>
      </c>
      <c r="AA5" s="76">
        <v>13</v>
      </c>
      <c r="AB5" s="76">
        <v>14</v>
      </c>
      <c r="AC5" s="222">
        <v>15</v>
      </c>
      <c r="AD5" s="310">
        <v>16</v>
      </c>
      <c r="AE5" s="74">
        <v>17</v>
      </c>
      <c r="AF5" s="51">
        <v>18</v>
      </c>
      <c r="AG5" s="51">
        <v>19</v>
      </c>
      <c r="AH5" s="51">
        <v>20</v>
      </c>
      <c r="AI5" s="51">
        <v>21</v>
      </c>
      <c r="AJ5" s="51">
        <v>22</v>
      </c>
      <c r="AK5" s="66">
        <v>23</v>
      </c>
      <c r="AL5" s="51">
        <v>24</v>
      </c>
      <c r="AM5" s="51">
        <v>25</v>
      </c>
      <c r="AN5" s="51">
        <v>26</v>
      </c>
      <c r="AO5" s="51">
        <v>27</v>
      </c>
      <c r="AP5" s="51">
        <v>28</v>
      </c>
      <c r="AQ5" s="51">
        <v>29</v>
      </c>
      <c r="AR5" s="74">
        <v>30</v>
      </c>
      <c r="AS5" s="311">
        <v>31</v>
      </c>
      <c r="AT5" s="77">
        <v>1</v>
      </c>
      <c r="AU5" s="51">
        <v>2</v>
      </c>
      <c r="AV5" s="51">
        <v>3</v>
      </c>
      <c r="AW5" s="51">
        <v>4</v>
      </c>
      <c r="AX5" s="51">
        <v>5</v>
      </c>
      <c r="AY5" s="74">
        <v>6</v>
      </c>
      <c r="AZ5" s="51">
        <v>7</v>
      </c>
      <c r="BA5" s="51">
        <v>8</v>
      </c>
      <c r="BB5" s="51">
        <v>9</v>
      </c>
      <c r="BC5" s="51">
        <v>10</v>
      </c>
      <c r="BD5" s="51">
        <v>11</v>
      </c>
      <c r="BE5" s="51">
        <v>12</v>
      </c>
      <c r="BF5" s="74">
        <v>13</v>
      </c>
      <c r="BG5" s="77">
        <v>14</v>
      </c>
      <c r="BH5" s="222">
        <v>15</v>
      </c>
      <c r="BI5" s="77">
        <v>16</v>
      </c>
      <c r="BJ5" s="51">
        <v>17</v>
      </c>
      <c r="BK5" s="51">
        <v>18</v>
      </c>
      <c r="BL5" s="51">
        <v>19</v>
      </c>
      <c r="BM5" s="66">
        <v>20</v>
      </c>
      <c r="BN5" s="51">
        <v>21</v>
      </c>
      <c r="BO5" s="51">
        <v>22</v>
      </c>
      <c r="BP5" s="71">
        <v>23</v>
      </c>
      <c r="BQ5" s="51">
        <v>24</v>
      </c>
      <c r="BR5" s="51">
        <v>25</v>
      </c>
      <c r="BS5" s="51">
        <v>26</v>
      </c>
      <c r="BT5" s="74">
        <v>27</v>
      </c>
      <c r="BU5" s="161"/>
      <c r="BW5" s="389"/>
      <c r="BX5" s="391"/>
      <c r="BY5" s="393"/>
      <c r="BZ5" s="395"/>
    </row>
    <row r="6" spans="1:78" ht="16.899999999999999" customHeight="1">
      <c r="A6" s="396">
        <v>1</v>
      </c>
      <c r="B6" s="399" t="s">
        <v>416</v>
      </c>
      <c r="C6" s="183" t="s">
        <v>505</v>
      </c>
      <c r="D6" s="231"/>
      <c r="E6" s="81"/>
      <c r="F6" s="81"/>
      <c r="G6" s="81"/>
      <c r="H6" s="81"/>
      <c r="I6" s="82"/>
      <c r="J6" s="81"/>
      <c r="K6" s="81"/>
      <c r="L6" s="81"/>
      <c r="M6" s="81"/>
      <c r="N6" s="229"/>
      <c r="O6" s="231"/>
      <c r="P6" s="82"/>
      <c r="Q6" s="78"/>
      <c r="R6" s="81"/>
      <c r="S6" s="81"/>
      <c r="T6" s="81"/>
      <c r="U6" s="84"/>
      <c r="V6" s="81"/>
      <c r="W6" s="84"/>
      <c r="X6" s="81"/>
      <c r="Y6" s="81"/>
      <c r="Z6" s="81"/>
      <c r="AA6" s="81"/>
      <c r="AB6" s="123"/>
      <c r="AC6" s="80"/>
      <c r="AD6" s="82"/>
      <c r="AE6" s="84"/>
      <c r="AF6" s="81"/>
      <c r="AG6" s="81"/>
      <c r="AH6" s="81"/>
      <c r="AI6" s="81"/>
      <c r="AJ6" s="81"/>
      <c r="AK6" s="82"/>
      <c r="AL6" s="81"/>
      <c r="AM6" s="81"/>
      <c r="AN6" s="81"/>
      <c r="AO6" s="81"/>
      <c r="AP6" s="81"/>
      <c r="AQ6" s="81"/>
      <c r="AR6" s="84"/>
      <c r="AS6" s="229"/>
      <c r="AT6" s="81"/>
      <c r="AU6" s="81"/>
      <c r="AV6" s="81"/>
      <c r="AW6" s="81"/>
      <c r="AX6" s="81"/>
      <c r="AY6" s="82"/>
      <c r="AZ6" s="81"/>
      <c r="BA6" s="81"/>
      <c r="BB6" s="81"/>
      <c r="BC6" s="81"/>
      <c r="BD6" s="81"/>
      <c r="BE6" s="81"/>
      <c r="BF6" s="82"/>
      <c r="BG6" s="81"/>
      <c r="BH6" s="81"/>
      <c r="BI6" s="81"/>
      <c r="BJ6" s="81"/>
      <c r="BK6" s="81"/>
      <c r="BL6" s="81"/>
      <c r="BM6" s="82"/>
      <c r="BN6" s="81"/>
      <c r="BO6" s="79"/>
      <c r="BP6" s="80"/>
      <c r="BQ6" s="81"/>
      <c r="BR6" s="80"/>
      <c r="BS6" s="81"/>
      <c r="BT6" s="82"/>
      <c r="BU6" s="156"/>
      <c r="BW6" s="85">
        <f t="shared" ref="BW6:BW44" si="0">COUNTIF(D6:BT6,"4")</f>
        <v>0</v>
      </c>
      <c r="BX6" s="150">
        <f t="shared" ref="BX6:BX44" si="1">COUNTIF(D6:BT6,"3")</f>
        <v>0</v>
      </c>
      <c r="BY6" s="86">
        <f t="shared" ref="BY6:BY44" si="2">COUNTIF(D6:BT6,"2")</f>
        <v>0</v>
      </c>
      <c r="BZ6" s="87">
        <f t="shared" ref="BZ6:BZ44" si="3">COUNTIF(D6:BT6,"1")</f>
        <v>0</v>
      </c>
    </row>
    <row r="7" spans="1:78" ht="17.100000000000001" customHeight="1">
      <c r="A7" s="397"/>
      <c r="B7" s="400"/>
      <c r="C7" s="184" t="s">
        <v>509</v>
      </c>
      <c r="D7" s="236"/>
      <c r="E7" s="90"/>
      <c r="F7" s="90"/>
      <c r="G7" s="90"/>
      <c r="H7" s="90"/>
      <c r="I7" s="49"/>
      <c r="J7" s="90"/>
      <c r="K7" s="90"/>
      <c r="L7" s="90"/>
      <c r="M7" s="90"/>
      <c r="N7" s="234"/>
      <c r="O7" s="236"/>
      <c r="P7" s="49"/>
      <c r="Q7" s="162"/>
      <c r="R7" s="90"/>
      <c r="S7" s="90"/>
      <c r="T7" s="90"/>
      <c r="U7" s="92"/>
      <c r="V7" s="90"/>
      <c r="W7" s="92"/>
      <c r="X7" s="90"/>
      <c r="Y7" s="90"/>
      <c r="Z7" s="90"/>
      <c r="AA7" s="90"/>
      <c r="AB7" s="163"/>
      <c r="AC7" s="89"/>
      <c r="AD7" s="49"/>
      <c r="AE7" s="92"/>
      <c r="AF7" s="90"/>
      <c r="AG7" s="90"/>
      <c r="AH7" s="90"/>
      <c r="AI7" s="90"/>
      <c r="AJ7" s="90"/>
      <c r="AK7" s="49"/>
      <c r="AL7" s="90"/>
      <c r="AM7" s="90"/>
      <c r="AN7" s="90"/>
      <c r="AO7" s="90"/>
      <c r="AP7" s="90"/>
      <c r="AQ7" s="90"/>
      <c r="AR7" s="92"/>
      <c r="AS7" s="234"/>
      <c r="AT7" s="90"/>
      <c r="AU7" s="90"/>
      <c r="AV7" s="90"/>
      <c r="AW7" s="90"/>
      <c r="AX7" s="90"/>
      <c r="AY7" s="49"/>
      <c r="AZ7" s="90"/>
      <c r="BA7" s="90"/>
      <c r="BB7" s="90"/>
      <c r="BC7" s="90"/>
      <c r="BD7" s="90"/>
      <c r="BE7" s="90"/>
      <c r="BF7" s="49"/>
      <c r="BG7" s="90"/>
      <c r="BH7" s="90"/>
      <c r="BI7" s="90"/>
      <c r="BJ7" s="90"/>
      <c r="BK7" s="90"/>
      <c r="BL7" s="90"/>
      <c r="BM7" s="49"/>
      <c r="BN7" s="90"/>
      <c r="BO7" s="88"/>
      <c r="BP7" s="89"/>
      <c r="BQ7" s="90"/>
      <c r="BR7" s="89"/>
      <c r="BS7" s="90"/>
      <c r="BT7" s="49"/>
      <c r="BU7" s="157"/>
      <c r="BW7" s="93">
        <f t="shared" si="0"/>
        <v>0</v>
      </c>
      <c r="BX7" s="151">
        <f t="shared" si="1"/>
        <v>0</v>
      </c>
      <c r="BY7" s="94">
        <f t="shared" si="2"/>
        <v>0</v>
      </c>
      <c r="BZ7" s="95">
        <f t="shared" si="3"/>
        <v>0</v>
      </c>
    </row>
    <row r="8" spans="1:78" ht="17.100000000000001" customHeight="1">
      <c r="A8" s="398"/>
      <c r="B8" s="401"/>
      <c r="C8" s="185" t="s">
        <v>510</v>
      </c>
      <c r="D8" s="313"/>
      <c r="E8" s="97"/>
      <c r="F8" s="97">
        <v>4</v>
      </c>
      <c r="G8" s="97"/>
      <c r="H8" s="97"/>
      <c r="I8" s="98"/>
      <c r="J8" s="99"/>
      <c r="K8" s="99"/>
      <c r="L8" s="99">
        <v>2</v>
      </c>
      <c r="M8" s="99"/>
      <c r="N8" s="239"/>
      <c r="O8" s="241"/>
      <c r="P8" s="98"/>
      <c r="Q8" s="121"/>
      <c r="R8" s="99"/>
      <c r="S8" s="99"/>
      <c r="T8" s="99"/>
      <c r="U8" s="102"/>
      <c r="V8" s="99"/>
      <c r="W8" s="102"/>
      <c r="X8" s="99"/>
      <c r="Y8" s="99"/>
      <c r="Z8" s="99"/>
      <c r="AA8" s="99"/>
      <c r="AB8" s="122"/>
      <c r="AC8" s="103"/>
      <c r="AD8" s="98"/>
      <c r="AE8" s="102"/>
      <c r="AF8" s="99"/>
      <c r="AG8" s="99"/>
      <c r="AH8" s="99"/>
      <c r="AI8" s="99"/>
      <c r="AJ8" s="99"/>
      <c r="AK8" s="98"/>
      <c r="AL8" s="99"/>
      <c r="AM8" s="99"/>
      <c r="AN8" s="99"/>
      <c r="AO8" s="99"/>
      <c r="AP8" s="99"/>
      <c r="AQ8" s="99"/>
      <c r="AR8" s="102"/>
      <c r="AS8" s="239"/>
      <c r="AT8" s="99"/>
      <c r="AU8" s="99"/>
      <c r="AV8" s="99"/>
      <c r="AW8" s="99"/>
      <c r="AX8" s="99"/>
      <c r="AY8" s="98"/>
      <c r="AZ8" s="99"/>
      <c r="BA8" s="99"/>
      <c r="BB8" s="99"/>
      <c r="BC8" s="99"/>
      <c r="BD8" s="99"/>
      <c r="BE8" s="99"/>
      <c r="BF8" s="98"/>
      <c r="BG8" s="99"/>
      <c r="BH8" s="99"/>
      <c r="BI8" s="99"/>
      <c r="BJ8" s="99"/>
      <c r="BK8" s="99"/>
      <c r="BL8" s="99"/>
      <c r="BM8" s="98"/>
      <c r="BN8" s="99"/>
      <c r="BO8" s="100"/>
      <c r="BP8" s="103"/>
      <c r="BQ8" s="99"/>
      <c r="BR8" s="103"/>
      <c r="BS8" s="99"/>
      <c r="BT8" s="98"/>
      <c r="BU8" s="158"/>
      <c r="BW8" s="104">
        <f t="shared" si="0"/>
        <v>1</v>
      </c>
      <c r="BX8" s="152">
        <f t="shared" si="1"/>
        <v>0</v>
      </c>
      <c r="BY8" s="105">
        <f t="shared" si="2"/>
        <v>1</v>
      </c>
      <c r="BZ8" s="106">
        <f t="shared" si="3"/>
        <v>0</v>
      </c>
    </row>
    <row r="9" spans="1:78" ht="17.100000000000001" customHeight="1">
      <c r="A9" s="396">
        <v>2</v>
      </c>
      <c r="B9" s="399" t="s">
        <v>424</v>
      </c>
      <c r="C9" s="186" t="s">
        <v>505</v>
      </c>
      <c r="D9" s="231"/>
      <c r="E9" s="81"/>
      <c r="F9" s="81"/>
      <c r="G9" s="81"/>
      <c r="H9" s="81"/>
      <c r="I9" s="108"/>
      <c r="J9" s="109"/>
      <c r="K9" s="109"/>
      <c r="L9" s="109"/>
      <c r="M9" s="109"/>
      <c r="N9" s="244"/>
      <c r="O9" s="247"/>
      <c r="P9" s="108"/>
      <c r="Q9" s="110"/>
      <c r="R9" s="109"/>
      <c r="S9" s="109"/>
      <c r="T9" s="109"/>
      <c r="U9" s="108"/>
      <c r="V9" s="109"/>
      <c r="W9" s="108"/>
      <c r="X9" s="109"/>
      <c r="Y9" s="109"/>
      <c r="Z9" s="109"/>
      <c r="AA9" s="109"/>
      <c r="AB9" s="109"/>
      <c r="AC9" s="314"/>
      <c r="AD9" s="315"/>
      <c r="AE9" s="108"/>
      <c r="AF9" s="109"/>
      <c r="AG9" s="109"/>
      <c r="AH9" s="109"/>
      <c r="AI9" s="109"/>
      <c r="AJ9" s="109"/>
      <c r="AK9" s="108"/>
      <c r="AL9" s="109"/>
      <c r="AM9" s="109"/>
      <c r="AN9" s="109"/>
      <c r="AO9" s="109"/>
      <c r="AP9" s="109"/>
      <c r="AQ9" s="109"/>
      <c r="AR9" s="108"/>
      <c r="AS9" s="316"/>
      <c r="AT9" s="111"/>
      <c r="AU9" s="109"/>
      <c r="AV9" s="109"/>
      <c r="AW9" s="109"/>
      <c r="AX9" s="109"/>
      <c r="AY9" s="108"/>
      <c r="AZ9" s="109"/>
      <c r="BA9" s="109"/>
      <c r="BB9" s="109"/>
      <c r="BC9" s="109"/>
      <c r="BD9" s="109"/>
      <c r="BE9" s="109"/>
      <c r="BF9" s="108"/>
      <c r="BG9" s="111"/>
      <c r="BH9" s="314"/>
      <c r="BI9" s="111"/>
      <c r="BJ9" s="109"/>
      <c r="BK9" s="109"/>
      <c r="BL9" s="109"/>
      <c r="BM9" s="108"/>
      <c r="BN9" s="109"/>
      <c r="BO9" s="109"/>
      <c r="BP9" s="109"/>
      <c r="BQ9" s="109"/>
      <c r="BR9" s="109"/>
      <c r="BS9" s="109"/>
      <c r="BT9" s="108"/>
      <c r="BU9" s="156"/>
      <c r="BW9" s="85">
        <f t="shared" si="0"/>
        <v>0</v>
      </c>
      <c r="BX9" s="150">
        <f t="shared" si="1"/>
        <v>0</v>
      </c>
      <c r="BY9" s="86">
        <f t="shared" si="2"/>
        <v>0</v>
      </c>
      <c r="BZ9" s="87">
        <f t="shared" si="3"/>
        <v>0</v>
      </c>
    </row>
    <row r="10" spans="1:78" ht="17.100000000000001" customHeight="1">
      <c r="A10" s="397"/>
      <c r="B10" s="400"/>
      <c r="C10" s="184" t="s">
        <v>509</v>
      </c>
      <c r="D10" s="236"/>
      <c r="E10" s="90"/>
      <c r="F10" s="90"/>
      <c r="G10" s="90"/>
      <c r="H10" s="90"/>
      <c r="I10" s="113"/>
      <c r="J10" s="114"/>
      <c r="K10" s="90"/>
      <c r="L10" s="114"/>
      <c r="M10" s="114"/>
      <c r="N10" s="250"/>
      <c r="O10" s="253"/>
      <c r="P10" s="113"/>
      <c r="Q10" s="115"/>
      <c r="R10" s="114"/>
      <c r="S10" s="114"/>
      <c r="T10" s="90"/>
      <c r="U10" s="113"/>
      <c r="V10" s="114"/>
      <c r="W10" s="113"/>
      <c r="X10" s="114"/>
      <c r="Y10" s="114"/>
      <c r="Z10" s="114"/>
      <c r="AA10" s="114"/>
      <c r="AB10" s="114"/>
      <c r="AC10" s="317"/>
      <c r="AD10" s="318"/>
      <c r="AE10" s="113"/>
      <c r="AF10" s="114"/>
      <c r="AG10" s="114"/>
      <c r="AH10" s="114"/>
      <c r="AI10" s="114"/>
      <c r="AJ10" s="114"/>
      <c r="AK10" s="113"/>
      <c r="AL10" s="114"/>
      <c r="AM10" s="114"/>
      <c r="AN10" s="114"/>
      <c r="AO10" s="114"/>
      <c r="AP10" s="114"/>
      <c r="AQ10" s="114"/>
      <c r="AR10" s="113"/>
      <c r="AS10" s="319"/>
      <c r="AT10" s="116"/>
      <c r="AU10" s="114"/>
      <c r="AV10" s="114"/>
      <c r="AW10" s="114"/>
      <c r="AX10" s="114"/>
      <c r="AY10" s="113"/>
      <c r="AZ10" s="114"/>
      <c r="BA10" s="114"/>
      <c r="BB10" s="114"/>
      <c r="BC10" s="114"/>
      <c r="BD10" s="114"/>
      <c r="BE10" s="114"/>
      <c r="BF10" s="113"/>
      <c r="BG10" s="116"/>
      <c r="BH10" s="317"/>
      <c r="BI10" s="116"/>
      <c r="BJ10" s="114"/>
      <c r="BK10" s="114"/>
      <c r="BL10" s="114"/>
      <c r="BM10" s="113"/>
      <c r="BN10" s="114"/>
      <c r="BO10" s="114"/>
      <c r="BP10" s="114"/>
      <c r="BQ10" s="114"/>
      <c r="BR10" s="114"/>
      <c r="BS10" s="114"/>
      <c r="BT10" s="113"/>
      <c r="BU10" s="157"/>
      <c r="BW10" s="93">
        <f t="shared" si="0"/>
        <v>0</v>
      </c>
      <c r="BX10" s="151">
        <f t="shared" si="1"/>
        <v>0</v>
      </c>
      <c r="BY10" s="94">
        <f t="shared" si="2"/>
        <v>0</v>
      </c>
      <c r="BZ10" s="95">
        <f t="shared" si="3"/>
        <v>0</v>
      </c>
    </row>
    <row r="11" spans="1:78" ht="17.100000000000001" customHeight="1">
      <c r="A11" s="398"/>
      <c r="B11" s="401"/>
      <c r="C11" s="185" t="s">
        <v>510</v>
      </c>
      <c r="D11" s="313"/>
      <c r="E11" s="97"/>
      <c r="F11" s="97">
        <v>4</v>
      </c>
      <c r="G11" s="97"/>
      <c r="H11" s="97"/>
      <c r="I11" s="118"/>
      <c r="J11" s="96"/>
      <c r="K11" s="96"/>
      <c r="L11" s="96">
        <v>4</v>
      </c>
      <c r="M11" s="96"/>
      <c r="N11" s="256"/>
      <c r="O11" s="259"/>
      <c r="P11" s="118"/>
      <c r="Q11" s="119"/>
      <c r="R11" s="96"/>
      <c r="S11" s="96"/>
      <c r="T11" s="96"/>
      <c r="U11" s="118"/>
      <c r="V11" s="96"/>
      <c r="W11" s="118"/>
      <c r="X11" s="96"/>
      <c r="Y11" s="96"/>
      <c r="Z11" s="96"/>
      <c r="AA11" s="96"/>
      <c r="AB11" s="96"/>
      <c r="AC11" s="320"/>
      <c r="AD11" s="321"/>
      <c r="AE11" s="118"/>
      <c r="AF11" s="96"/>
      <c r="AG11" s="96"/>
      <c r="AH11" s="96"/>
      <c r="AI11" s="96"/>
      <c r="AJ11" s="96"/>
      <c r="AK11" s="118"/>
      <c r="AL11" s="96"/>
      <c r="AM11" s="96"/>
      <c r="AN11" s="96"/>
      <c r="AO11" s="96"/>
      <c r="AP11" s="96"/>
      <c r="AQ11" s="96"/>
      <c r="AR11" s="118"/>
      <c r="AS11" s="322"/>
      <c r="AT11" s="120"/>
      <c r="AU11" s="96"/>
      <c r="AV11" s="96"/>
      <c r="AW11" s="96"/>
      <c r="AX11" s="96"/>
      <c r="AY11" s="118"/>
      <c r="AZ11" s="96"/>
      <c r="BA11" s="96"/>
      <c r="BB11" s="96"/>
      <c r="BC11" s="96"/>
      <c r="BD11" s="96"/>
      <c r="BE11" s="96"/>
      <c r="BF11" s="118"/>
      <c r="BG11" s="120"/>
      <c r="BH11" s="320"/>
      <c r="BI11" s="120"/>
      <c r="BJ11" s="96"/>
      <c r="BK11" s="96"/>
      <c r="BL11" s="96"/>
      <c r="BM11" s="118"/>
      <c r="BN11" s="96"/>
      <c r="BO11" s="96"/>
      <c r="BP11" s="96"/>
      <c r="BQ11" s="96"/>
      <c r="BR11" s="96"/>
      <c r="BS11" s="96"/>
      <c r="BT11" s="118"/>
      <c r="BU11" s="158"/>
      <c r="BW11" s="104">
        <f t="shared" si="0"/>
        <v>2</v>
      </c>
      <c r="BX11" s="152">
        <f t="shared" si="1"/>
        <v>0</v>
      </c>
      <c r="BY11" s="105">
        <f t="shared" si="2"/>
        <v>0</v>
      </c>
      <c r="BZ11" s="106">
        <f t="shared" si="3"/>
        <v>0</v>
      </c>
    </row>
    <row r="12" spans="1:78" ht="17.100000000000001" customHeight="1">
      <c r="A12" s="396">
        <v>3</v>
      </c>
      <c r="B12" s="399" t="s">
        <v>431</v>
      </c>
      <c r="C12" s="186" t="s">
        <v>505</v>
      </c>
      <c r="D12" s="231"/>
      <c r="E12" s="81"/>
      <c r="F12" s="81"/>
      <c r="G12" s="81"/>
      <c r="H12" s="81"/>
      <c r="I12" s="108"/>
      <c r="J12" s="109"/>
      <c r="K12" s="109"/>
      <c r="L12" s="109"/>
      <c r="M12" s="109"/>
      <c r="N12" s="244"/>
      <c r="O12" s="247"/>
      <c r="P12" s="108"/>
      <c r="Q12" s="110"/>
      <c r="R12" s="109"/>
      <c r="S12" s="109"/>
      <c r="T12" s="109"/>
      <c r="U12" s="108"/>
      <c r="V12" s="109"/>
      <c r="W12" s="108"/>
      <c r="X12" s="109"/>
      <c r="Y12" s="109"/>
      <c r="Z12" s="109"/>
      <c r="AA12" s="109"/>
      <c r="AB12" s="109"/>
      <c r="AC12" s="314"/>
      <c r="AD12" s="315"/>
      <c r="AE12" s="108"/>
      <c r="AF12" s="109"/>
      <c r="AG12" s="109"/>
      <c r="AH12" s="109"/>
      <c r="AI12" s="109"/>
      <c r="AJ12" s="109"/>
      <c r="AK12" s="108"/>
      <c r="AL12" s="109"/>
      <c r="AM12" s="109"/>
      <c r="AN12" s="109"/>
      <c r="AO12" s="109"/>
      <c r="AP12" s="109"/>
      <c r="AQ12" s="109"/>
      <c r="AR12" s="108"/>
      <c r="AS12" s="316"/>
      <c r="AT12" s="111"/>
      <c r="AU12" s="109"/>
      <c r="AV12" s="109"/>
      <c r="AW12" s="109"/>
      <c r="AX12" s="109"/>
      <c r="AY12" s="108"/>
      <c r="AZ12" s="109"/>
      <c r="BA12" s="109"/>
      <c r="BB12" s="109"/>
      <c r="BC12" s="109"/>
      <c r="BD12" s="109"/>
      <c r="BE12" s="109"/>
      <c r="BF12" s="108"/>
      <c r="BG12" s="111"/>
      <c r="BH12" s="314"/>
      <c r="BI12" s="111"/>
      <c r="BJ12" s="109"/>
      <c r="BK12" s="109"/>
      <c r="BL12" s="109"/>
      <c r="BM12" s="108"/>
      <c r="BN12" s="109"/>
      <c r="BO12" s="109"/>
      <c r="BP12" s="109"/>
      <c r="BQ12" s="109"/>
      <c r="BR12" s="109"/>
      <c r="BS12" s="109"/>
      <c r="BT12" s="108"/>
      <c r="BU12" s="156"/>
      <c r="BW12" s="85">
        <f t="shared" si="0"/>
        <v>0</v>
      </c>
      <c r="BX12" s="150">
        <f t="shared" si="1"/>
        <v>0</v>
      </c>
      <c r="BY12" s="86">
        <f t="shared" si="2"/>
        <v>0</v>
      </c>
      <c r="BZ12" s="87">
        <f t="shared" si="3"/>
        <v>0</v>
      </c>
    </row>
    <row r="13" spans="1:78" ht="17.100000000000001" customHeight="1">
      <c r="A13" s="397"/>
      <c r="B13" s="400"/>
      <c r="C13" s="184" t="s">
        <v>509</v>
      </c>
      <c r="D13" s="236"/>
      <c r="E13" s="90"/>
      <c r="F13" s="90"/>
      <c r="G13" s="90"/>
      <c r="H13" s="90"/>
      <c r="I13" s="113"/>
      <c r="J13" s="114"/>
      <c r="K13" s="90"/>
      <c r="L13" s="114"/>
      <c r="M13" s="114"/>
      <c r="N13" s="250"/>
      <c r="O13" s="253"/>
      <c r="P13" s="113"/>
      <c r="Q13" s="115"/>
      <c r="R13" s="114"/>
      <c r="S13" s="114"/>
      <c r="T13" s="90"/>
      <c r="U13" s="113"/>
      <c r="V13" s="114"/>
      <c r="W13" s="113"/>
      <c r="X13" s="114"/>
      <c r="Y13" s="114"/>
      <c r="Z13" s="114"/>
      <c r="AA13" s="114"/>
      <c r="AB13" s="114"/>
      <c r="AC13" s="317"/>
      <c r="AD13" s="318"/>
      <c r="AE13" s="113"/>
      <c r="AF13" s="114"/>
      <c r="AG13" s="114"/>
      <c r="AH13" s="114"/>
      <c r="AI13" s="114"/>
      <c r="AJ13" s="114"/>
      <c r="AK13" s="113"/>
      <c r="AL13" s="114"/>
      <c r="AM13" s="114"/>
      <c r="AN13" s="114"/>
      <c r="AO13" s="114"/>
      <c r="AP13" s="114"/>
      <c r="AQ13" s="114"/>
      <c r="AR13" s="113"/>
      <c r="AS13" s="319"/>
      <c r="AT13" s="116"/>
      <c r="AU13" s="114"/>
      <c r="AV13" s="114"/>
      <c r="AW13" s="114"/>
      <c r="AX13" s="114"/>
      <c r="AY13" s="113"/>
      <c r="AZ13" s="114"/>
      <c r="BA13" s="114"/>
      <c r="BB13" s="114"/>
      <c r="BC13" s="114"/>
      <c r="BD13" s="114"/>
      <c r="BE13" s="114"/>
      <c r="BF13" s="113"/>
      <c r="BG13" s="116"/>
      <c r="BH13" s="317"/>
      <c r="BI13" s="116"/>
      <c r="BJ13" s="114"/>
      <c r="BK13" s="114"/>
      <c r="BL13" s="114"/>
      <c r="BM13" s="113"/>
      <c r="BN13" s="114"/>
      <c r="BO13" s="114"/>
      <c r="BP13" s="114"/>
      <c r="BQ13" s="114"/>
      <c r="BR13" s="114"/>
      <c r="BS13" s="114"/>
      <c r="BT13" s="113"/>
      <c r="BU13" s="157"/>
      <c r="BW13" s="93">
        <f t="shared" si="0"/>
        <v>0</v>
      </c>
      <c r="BX13" s="151">
        <f t="shared" si="1"/>
        <v>0</v>
      </c>
      <c r="BY13" s="94">
        <f t="shared" si="2"/>
        <v>0</v>
      </c>
      <c r="BZ13" s="95">
        <f t="shared" si="3"/>
        <v>0</v>
      </c>
    </row>
    <row r="14" spans="1:78" ht="17.100000000000001" customHeight="1">
      <c r="A14" s="398"/>
      <c r="B14" s="401"/>
      <c r="C14" s="185" t="s">
        <v>510</v>
      </c>
      <c r="D14" s="313"/>
      <c r="E14" s="97"/>
      <c r="F14" s="97">
        <v>4</v>
      </c>
      <c r="G14" s="97"/>
      <c r="H14" s="97"/>
      <c r="I14" s="118"/>
      <c r="J14" s="96"/>
      <c r="K14" s="96"/>
      <c r="L14" s="96">
        <v>4</v>
      </c>
      <c r="M14" s="96"/>
      <c r="N14" s="256"/>
      <c r="O14" s="259"/>
      <c r="P14" s="118"/>
      <c r="Q14" s="119"/>
      <c r="R14" s="96"/>
      <c r="S14" s="96"/>
      <c r="T14" s="96"/>
      <c r="U14" s="118"/>
      <c r="V14" s="96"/>
      <c r="W14" s="118"/>
      <c r="X14" s="96"/>
      <c r="Y14" s="96"/>
      <c r="Z14" s="96"/>
      <c r="AA14" s="96"/>
      <c r="AB14" s="96"/>
      <c r="AC14" s="320"/>
      <c r="AD14" s="321"/>
      <c r="AE14" s="118"/>
      <c r="AF14" s="96"/>
      <c r="AG14" s="96"/>
      <c r="AH14" s="96"/>
      <c r="AI14" s="96"/>
      <c r="AJ14" s="96"/>
      <c r="AK14" s="118"/>
      <c r="AL14" s="96"/>
      <c r="AM14" s="96"/>
      <c r="AN14" s="96"/>
      <c r="AO14" s="96"/>
      <c r="AP14" s="96"/>
      <c r="AQ14" s="96"/>
      <c r="AR14" s="118"/>
      <c r="AS14" s="322"/>
      <c r="AT14" s="120"/>
      <c r="AU14" s="96"/>
      <c r="AV14" s="96"/>
      <c r="AW14" s="96"/>
      <c r="AX14" s="96"/>
      <c r="AY14" s="118"/>
      <c r="AZ14" s="96"/>
      <c r="BA14" s="96"/>
      <c r="BB14" s="96"/>
      <c r="BC14" s="96"/>
      <c r="BD14" s="96"/>
      <c r="BE14" s="96"/>
      <c r="BF14" s="118"/>
      <c r="BG14" s="120"/>
      <c r="BH14" s="320"/>
      <c r="BI14" s="120"/>
      <c r="BJ14" s="96"/>
      <c r="BK14" s="96"/>
      <c r="BL14" s="96"/>
      <c r="BM14" s="118"/>
      <c r="BN14" s="96"/>
      <c r="BO14" s="96"/>
      <c r="BP14" s="96"/>
      <c r="BQ14" s="96"/>
      <c r="BR14" s="96"/>
      <c r="BS14" s="96"/>
      <c r="BT14" s="118"/>
      <c r="BU14" s="158"/>
      <c r="BW14" s="104">
        <f t="shared" si="0"/>
        <v>2</v>
      </c>
      <c r="BX14" s="152">
        <f t="shared" si="1"/>
        <v>0</v>
      </c>
      <c r="BY14" s="105">
        <f t="shared" si="2"/>
        <v>0</v>
      </c>
      <c r="BZ14" s="106">
        <f t="shared" si="3"/>
        <v>0</v>
      </c>
    </row>
    <row r="15" spans="1:78" ht="17.100000000000001" customHeight="1">
      <c r="A15" s="396">
        <v>4</v>
      </c>
      <c r="B15" s="399" t="s">
        <v>437</v>
      </c>
      <c r="C15" s="186" t="s">
        <v>505</v>
      </c>
      <c r="D15" s="231"/>
      <c r="E15" s="81"/>
      <c r="F15" s="81"/>
      <c r="G15" s="81"/>
      <c r="H15" s="81"/>
      <c r="I15" s="108"/>
      <c r="J15" s="109"/>
      <c r="K15" s="109"/>
      <c r="L15" s="109"/>
      <c r="M15" s="109"/>
      <c r="N15" s="244"/>
      <c r="O15" s="247"/>
      <c r="P15" s="108"/>
      <c r="Q15" s="110"/>
      <c r="R15" s="109"/>
      <c r="S15" s="109"/>
      <c r="T15" s="109"/>
      <c r="U15" s="108"/>
      <c r="V15" s="109"/>
      <c r="W15" s="108"/>
      <c r="X15" s="109"/>
      <c r="Y15" s="109"/>
      <c r="Z15" s="109"/>
      <c r="AA15" s="109"/>
      <c r="AB15" s="109"/>
      <c r="AC15" s="314"/>
      <c r="AD15" s="315"/>
      <c r="AE15" s="108"/>
      <c r="AF15" s="109"/>
      <c r="AG15" s="109"/>
      <c r="AH15" s="109"/>
      <c r="AI15" s="109"/>
      <c r="AJ15" s="109"/>
      <c r="AK15" s="108"/>
      <c r="AL15" s="109"/>
      <c r="AM15" s="109"/>
      <c r="AN15" s="109"/>
      <c r="AO15" s="109"/>
      <c r="AP15" s="109"/>
      <c r="AQ15" s="109"/>
      <c r="AR15" s="108"/>
      <c r="AS15" s="316"/>
      <c r="AT15" s="111"/>
      <c r="AU15" s="109"/>
      <c r="AV15" s="109"/>
      <c r="AW15" s="109"/>
      <c r="AX15" s="109"/>
      <c r="AY15" s="108"/>
      <c r="AZ15" s="109"/>
      <c r="BA15" s="109"/>
      <c r="BB15" s="109"/>
      <c r="BC15" s="109"/>
      <c r="BD15" s="109"/>
      <c r="BE15" s="109"/>
      <c r="BF15" s="108"/>
      <c r="BG15" s="111"/>
      <c r="BH15" s="314"/>
      <c r="BI15" s="111"/>
      <c r="BJ15" s="109"/>
      <c r="BK15" s="109"/>
      <c r="BL15" s="109"/>
      <c r="BM15" s="108"/>
      <c r="BN15" s="109"/>
      <c r="BO15" s="109"/>
      <c r="BP15" s="109"/>
      <c r="BQ15" s="109"/>
      <c r="BR15" s="109"/>
      <c r="BS15" s="109"/>
      <c r="BT15" s="108"/>
      <c r="BU15" s="156"/>
      <c r="BW15" s="85">
        <f t="shared" si="0"/>
        <v>0</v>
      </c>
      <c r="BX15" s="150">
        <f t="shared" si="1"/>
        <v>0</v>
      </c>
      <c r="BY15" s="86">
        <f t="shared" si="2"/>
        <v>0</v>
      </c>
      <c r="BZ15" s="87">
        <f t="shared" si="3"/>
        <v>0</v>
      </c>
    </row>
    <row r="16" spans="1:78" ht="17.100000000000001" customHeight="1">
      <c r="A16" s="397"/>
      <c r="B16" s="400"/>
      <c r="C16" s="184" t="s">
        <v>509</v>
      </c>
      <c r="D16" s="236"/>
      <c r="E16" s="90"/>
      <c r="F16" s="90"/>
      <c r="G16" s="90"/>
      <c r="H16" s="90"/>
      <c r="I16" s="113"/>
      <c r="J16" s="114"/>
      <c r="K16" s="90"/>
      <c r="L16" s="114"/>
      <c r="M16" s="114"/>
      <c r="N16" s="250"/>
      <c r="O16" s="253"/>
      <c r="P16" s="113"/>
      <c r="Q16" s="115"/>
      <c r="R16" s="114"/>
      <c r="S16" s="114"/>
      <c r="T16" s="90"/>
      <c r="U16" s="113"/>
      <c r="V16" s="114"/>
      <c r="W16" s="113"/>
      <c r="X16" s="114"/>
      <c r="Y16" s="114"/>
      <c r="Z16" s="114"/>
      <c r="AA16" s="114"/>
      <c r="AB16" s="114"/>
      <c r="AC16" s="317"/>
      <c r="AD16" s="318"/>
      <c r="AE16" s="113"/>
      <c r="AF16" s="114"/>
      <c r="AG16" s="114"/>
      <c r="AH16" s="114"/>
      <c r="AI16" s="114"/>
      <c r="AJ16" s="114"/>
      <c r="AK16" s="113"/>
      <c r="AL16" s="114"/>
      <c r="AM16" s="114"/>
      <c r="AN16" s="114"/>
      <c r="AO16" s="114"/>
      <c r="AP16" s="114"/>
      <c r="AQ16" s="114"/>
      <c r="AR16" s="113"/>
      <c r="AS16" s="319"/>
      <c r="AT16" s="116"/>
      <c r="AU16" s="114"/>
      <c r="AV16" s="114"/>
      <c r="AW16" s="114"/>
      <c r="AX16" s="114"/>
      <c r="AY16" s="113"/>
      <c r="AZ16" s="114"/>
      <c r="BA16" s="114"/>
      <c r="BB16" s="114"/>
      <c r="BC16" s="114"/>
      <c r="BD16" s="114"/>
      <c r="BE16" s="114"/>
      <c r="BF16" s="113"/>
      <c r="BG16" s="116"/>
      <c r="BH16" s="317"/>
      <c r="BI16" s="116"/>
      <c r="BJ16" s="114"/>
      <c r="BK16" s="114"/>
      <c r="BL16" s="114"/>
      <c r="BM16" s="113"/>
      <c r="BN16" s="114"/>
      <c r="BO16" s="114"/>
      <c r="BP16" s="114"/>
      <c r="BQ16" s="114"/>
      <c r="BR16" s="114"/>
      <c r="BS16" s="114"/>
      <c r="BT16" s="113"/>
      <c r="BU16" s="157"/>
      <c r="BW16" s="93">
        <f t="shared" si="0"/>
        <v>0</v>
      </c>
      <c r="BX16" s="151">
        <f t="shared" si="1"/>
        <v>0</v>
      </c>
      <c r="BY16" s="94">
        <f t="shared" si="2"/>
        <v>0</v>
      </c>
      <c r="BZ16" s="95">
        <f t="shared" si="3"/>
        <v>0</v>
      </c>
    </row>
    <row r="17" spans="1:78" ht="17.100000000000001" customHeight="1">
      <c r="A17" s="398"/>
      <c r="B17" s="401"/>
      <c r="C17" s="185" t="s">
        <v>510</v>
      </c>
      <c r="D17" s="313"/>
      <c r="E17" s="97"/>
      <c r="F17" s="97">
        <v>4</v>
      </c>
      <c r="G17" s="97"/>
      <c r="H17" s="97"/>
      <c r="I17" s="118"/>
      <c r="J17" s="96"/>
      <c r="K17" s="96"/>
      <c r="L17" s="96">
        <v>4</v>
      </c>
      <c r="M17" s="96"/>
      <c r="N17" s="256"/>
      <c r="O17" s="259"/>
      <c r="P17" s="118"/>
      <c r="Q17" s="119"/>
      <c r="R17" s="96"/>
      <c r="S17" s="96"/>
      <c r="T17" s="96"/>
      <c r="U17" s="118"/>
      <c r="V17" s="96"/>
      <c r="W17" s="118"/>
      <c r="X17" s="96"/>
      <c r="Y17" s="96"/>
      <c r="Z17" s="96"/>
      <c r="AA17" s="96"/>
      <c r="AB17" s="96"/>
      <c r="AC17" s="320"/>
      <c r="AD17" s="321"/>
      <c r="AE17" s="118"/>
      <c r="AF17" s="96"/>
      <c r="AG17" s="96"/>
      <c r="AH17" s="96"/>
      <c r="AI17" s="96"/>
      <c r="AJ17" s="96"/>
      <c r="AK17" s="118"/>
      <c r="AL17" s="96"/>
      <c r="AM17" s="96"/>
      <c r="AN17" s="96"/>
      <c r="AO17" s="96"/>
      <c r="AP17" s="96"/>
      <c r="AQ17" s="96"/>
      <c r="AR17" s="118"/>
      <c r="AS17" s="322"/>
      <c r="AT17" s="120"/>
      <c r="AU17" s="96"/>
      <c r="AV17" s="96"/>
      <c r="AW17" s="96"/>
      <c r="AX17" s="96"/>
      <c r="AY17" s="118"/>
      <c r="AZ17" s="96"/>
      <c r="BA17" s="96"/>
      <c r="BB17" s="96"/>
      <c r="BC17" s="96"/>
      <c r="BD17" s="96"/>
      <c r="BE17" s="96"/>
      <c r="BF17" s="118"/>
      <c r="BG17" s="120"/>
      <c r="BH17" s="320"/>
      <c r="BI17" s="120"/>
      <c r="BJ17" s="96"/>
      <c r="BK17" s="96"/>
      <c r="BL17" s="96"/>
      <c r="BM17" s="118"/>
      <c r="BN17" s="96"/>
      <c r="BO17" s="96"/>
      <c r="BP17" s="96"/>
      <c r="BQ17" s="96"/>
      <c r="BR17" s="96"/>
      <c r="BS17" s="96"/>
      <c r="BT17" s="118"/>
      <c r="BU17" s="158"/>
      <c r="BW17" s="104">
        <f t="shared" si="0"/>
        <v>2</v>
      </c>
      <c r="BX17" s="152">
        <f t="shared" si="1"/>
        <v>0</v>
      </c>
      <c r="BY17" s="105">
        <f t="shared" si="2"/>
        <v>0</v>
      </c>
      <c r="BZ17" s="106">
        <f t="shared" si="3"/>
        <v>0</v>
      </c>
    </row>
    <row r="18" spans="1:78" ht="17.100000000000001" customHeight="1">
      <c r="A18" s="396">
        <v>5</v>
      </c>
      <c r="B18" s="399" t="s">
        <v>443</v>
      </c>
      <c r="C18" s="186" t="s">
        <v>505</v>
      </c>
      <c r="D18" s="231"/>
      <c r="E18" s="81"/>
      <c r="F18" s="81"/>
      <c r="G18" s="81"/>
      <c r="H18" s="81"/>
      <c r="I18" s="108"/>
      <c r="J18" s="109"/>
      <c r="K18" s="109"/>
      <c r="L18" s="109"/>
      <c r="M18" s="109"/>
      <c r="N18" s="244"/>
      <c r="O18" s="247"/>
      <c r="P18" s="108"/>
      <c r="Q18" s="110"/>
      <c r="R18" s="109"/>
      <c r="S18" s="109"/>
      <c r="T18" s="109"/>
      <c r="U18" s="108"/>
      <c r="V18" s="109"/>
      <c r="W18" s="108"/>
      <c r="X18" s="109"/>
      <c r="Y18" s="109"/>
      <c r="Z18" s="109"/>
      <c r="AA18" s="109"/>
      <c r="AB18" s="109"/>
      <c r="AC18" s="314"/>
      <c r="AD18" s="315"/>
      <c r="AE18" s="108"/>
      <c r="AF18" s="109"/>
      <c r="AG18" s="109"/>
      <c r="AH18" s="109"/>
      <c r="AI18" s="109"/>
      <c r="AJ18" s="109"/>
      <c r="AK18" s="108"/>
      <c r="AL18" s="109"/>
      <c r="AM18" s="109"/>
      <c r="AN18" s="109"/>
      <c r="AO18" s="109"/>
      <c r="AP18" s="109"/>
      <c r="AQ18" s="109"/>
      <c r="AR18" s="108"/>
      <c r="AS18" s="316"/>
      <c r="AT18" s="111"/>
      <c r="AU18" s="109"/>
      <c r="AV18" s="109"/>
      <c r="AW18" s="109"/>
      <c r="AX18" s="109"/>
      <c r="AY18" s="108"/>
      <c r="AZ18" s="109"/>
      <c r="BA18" s="109"/>
      <c r="BB18" s="109"/>
      <c r="BC18" s="109"/>
      <c r="BD18" s="109"/>
      <c r="BE18" s="109"/>
      <c r="BF18" s="108"/>
      <c r="BG18" s="111"/>
      <c r="BH18" s="314"/>
      <c r="BI18" s="111"/>
      <c r="BJ18" s="109"/>
      <c r="BK18" s="109"/>
      <c r="BL18" s="109"/>
      <c r="BM18" s="108"/>
      <c r="BN18" s="109"/>
      <c r="BO18" s="109"/>
      <c r="BP18" s="109"/>
      <c r="BQ18" s="109"/>
      <c r="BR18" s="109"/>
      <c r="BS18" s="109"/>
      <c r="BT18" s="108"/>
      <c r="BU18" s="156"/>
      <c r="BW18" s="85">
        <f t="shared" si="0"/>
        <v>0</v>
      </c>
      <c r="BX18" s="150">
        <f t="shared" si="1"/>
        <v>0</v>
      </c>
      <c r="BY18" s="86">
        <f t="shared" si="2"/>
        <v>0</v>
      </c>
      <c r="BZ18" s="87">
        <f t="shared" si="3"/>
        <v>0</v>
      </c>
    </row>
    <row r="19" spans="1:78" ht="17.100000000000001" customHeight="1">
      <c r="A19" s="397"/>
      <c r="B19" s="400"/>
      <c r="C19" s="184" t="s">
        <v>509</v>
      </c>
      <c r="D19" s="236"/>
      <c r="E19" s="90"/>
      <c r="F19" s="90"/>
      <c r="G19" s="90"/>
      <c r="H19" s="90"/>
      <c r="I19" s="113"/>
      <c r="J19" s="114"/>
      <c r="K19" s="90"/>
      <c r="L19" s="114"/>
      <c r="M19" s="114"/>
      <c r="N19" s="250"/>
      <c r="O19" s="253"/>
      <c r="P19" s="113"/>
      <c r="Q19" s="115"/>
      <c r="R19" s="114"/>
      <c r="S19" s="114"/>
      <c r="T19" s="90"/>
      <c r="U19" s="113"/>
      <c r="V19" s="114"/>
      <c r="W19" s="113"/>
      <c r="X19" s="114"/>
      <c r="Y19" s="114"/>
      <c r="Z19" s="114"/>
      <c r="AA19" s="114"/>
      <c r="AB19" s="114"/>
      <c r="AC19" s="317"/>
      <c r="AD19" s="318"/>
      <c r="AE19" s="113"/>
      <c r="AF19" s="114"/>
      <c r="AG19" s="114"/>
      <c r="AH19" s="114"/>
      <c r="AI19" s="114"/>
      <c r="AJ19" s="114"/>
      <c r="AK19" s="113"/>
      <c r="AL19" s="114"/>
      <c r="AM19" s="114"/>
      <c r="AN19" s="114"/>
      <c r="AO19" s="114"/>
      <c r="AP19" s="114"/>
      <c r="AQ19" s="114"/>
      <c r="AR19" s="113"/>
      <c r="AS19" s="319"/>
      <c r="AT19" s="116"/>
      <c r="AU19" s="114"/>
      <c r="AV19" s="114"/>
      <c r="AW19" s="114"/>
      <c r="AX19" s="114"/>
      <c r="AY19" s="113"/>
      <c r="AZ19" s="114"/>
      <c r="BA19" s="114"/>
      <c r="BB19" s="114"/>
      <c r="BC19" s="114"/>
      <c r="BD19" s="114"/>
      <c r="BE19" s="114"/>
      <c r="BF19" s="113"/>
      <c r="BG19" s="116"/>
      <c r="BH19" s="317"/>
      <c r="BI19" s="116"/>
      <c r="BJ19" s="114"/>
      <c r="BK19" s="114"/>
      <c r="BL19" s="114"/>
      <c r="BM19" s="113"/>
      <c r="BN19" s="114"/>
      <c r="BO19" s="114"/>
      <c r="BP19" s="114"/>
      <c r="BQ19" s="114"/>
      <c r="BR19" s="114"/>
      <c r="BS19" s="114"/>
      <c r="BT19" s="113"/>
      <c r="BU19" s="157"/>
      <c r="BW19" s="93">
        <f t="shared" si="0"/>
        <v>0</v>
      </c>
      <c r="BX19" s="151">
        <f t="shared" si="1"/>
        <v>0</v>
      </c>
      <c r="BY19" s="94">
        <f t="shared" si="2"/>
        <v>0</v>
      </c>
      <c r="BZ19" s="95">
        <f t="shared" si="3"/>
        <v>0</v>
      </c>
    </row>
    <row r="20" spans="1:78" ht="17.100000000000001" customHeight="1">
      <c r="A20" s="398"/>
      <c r="B20" s="401"/>
      <c r="C20" s="185" t="s">
        <v>510</v>
      </c>
      <c r="D20" s="313"/>
      <c r="E20" s="97"/>
      <c r="F20" s="97">
        <v>4</v>
      </c>
      <c r="G20" s="97"/>
      <c r="H20" s="97"/>
      <c r="I20" s="118"/>
      <c r="J20" s="96"/>
      <c r="K20" s="96"/>
      <c r="L20" s="96">
        <v>4</v>
      </c>
      <c r="M20" s="96"/>
      <c r="N20" s="256"/>
      <c r="O20" s="259"/>
      <c r="P20" s="118"/>
      <c r="Q20" s="119"/>
      <c r="R20" s="96"/>
      <c r="S20" s="96"/>
      <c r="T20" s="96"/>
      <c r="U20" s="118"/>
      <c r="V20" s="96"/>
      <c r="W20" s="118"/>
      <c r="X20" s="96"/>
      <c r="Y20" s="96"/>
      <c r="Z20" s="96"/>
      <c r="AA20" s="96"/>
      <c r="AB20" s="96"/>
      <c r="AC20" s="320"/>
      <c r="AD20" s="321"/>
      <c r="AE20" s="118"/>
      <c r="AF20" s="96"/>
      <c r="AG20" s="96"/>
      <c r="AH20" s="96"/>
      <c r="AI20" s="96"/>
      <c r="AJ20" s="96"/>
      <c r="AK20" s="118"/>
      <c r="AL20" s="96"/>
      <c r="AM20" s="96"/>
      <c r="AN20" s="96"/>
      <c r="AO20" s="96"/>
      <c r="AP20" s="96"/>
      <c r="AQ20" s="96"/>
      <c r="AR20" s="118"/>
      <c r="AS20" s="322"/>
      <c r="AT20" s="120"/>
      <c r="AU20" s="96"/>
      <c r="AV20" s="96"/>
      <c r="AW20" s="96"/>
      <c r="AX20" s="96"/>
      <c r="AY20" s="118"/>
      <c r="AZ20" s="96"/>
      <c r="BA20" s="96"/>
      <c r="BB20" s="96"/>
      <c r="BC20" s="96"/>
      <c r="BD20" s="96"/>
      <c r="BE20" s="96"/>
      <c r="BF20" s="118"/>
      <c r="BG20" s="120"/>
      <c r="BH20" s="320"/>
      <c r="BI20" s="120"/>
      <c r="BJ20" s="96"/>
      <c r="BK20" s="96"/>
      <c r="BL20" s="96"/>
      <c r="BM20" s="118"/>
      <c r="BN20" s="96"/>
      <c r="BO20" s="96"/>
      <c r="BP20" s="96"/>
      <c r="BQ20" s="96"/>
      <c r="BR20" s="96"/>
      <c r="BS20" s="96"/>
      <c r="BT20" s="118"/>
      <c r="BU20" s="158"/>
      <c r="BW20" s="104">
        <f t="shared" si="0"/>
        <v>2</v>
      </c>
      <c r="BX20" s="152">
        <f t="shared" si="1"/>
        <v>0</v>
      </c>
      <c r="BY20" s="105">
        <f t="shared" si="2"/>
        <v>0</v>
      </c>
      <c r="BZ20" s="106">
        <f t="shared" si="3"/>
        <v>0</v>
      </c>
    </row>
    <row r="21" spans="1:78" ht="17.100000000000001" customHeight="1">
      <c r="A21" s="396">
        <v>6</v>
      </c>
      <c r="B21" s="399" t="s">
        <v>449</v>
      </c>
      <c r="C21" s="186" t="s">
        <v>505</v>
      </c>
      <c r="D21" s="231"/>
      <c r="E21" s="81"/>
      <c r="F21" s="81"/>
      <c r="G21" s="81"/>
      <c r="H21" s="81"/>
      <c r="I21" s="108"/>
      <c r="J21" s="109"/>
      <c r="K21" s="109"/>
      <c r="L21" s="109"/>
      <c r="M21" s="109"/>
      <c r="N21" s="244"/>
      <c r="O21" s="247"/>
      <c r="P21" s="108"/>
      <c r="Q21" s="110"/>
      <c r="R21" s="109"/>
      <c r="S21" s="109"/>
      <c r="T21" s="109"/>
      <c r="U21" s="108"/>
      <c r="V21" s="109"/>
      <c r="W21" s="108"/>
      <c r="X21" s="109"/>
      <c r="Y21" s="109"/>
      <c r="Z21" s="109"/>
      <c r="AA21" s="109"/>
      <c r="AB21" s="109"/>
      <c r="AC21" s="314"/>
      <c r="AD21" s="315"/>
      <c r="AE21" s="108"/>
      <c r="AF21" s="109"/>
      <c r="AG21" s="109"/>
      <c r="AH21" s="109"/>
      <c r="AI21" s="109"/>
      <c r="AJ21" s="109"/>
      <c r="AK21" s="108"/>
      <c r="AL21" s="109"/>
      <c r="AM21" s="109"/>
      <c r="AN21" s="109"/>
      <c r="AO21" s="109"/>
      <c r="AP21" s="109"/>
      <c r="AQ21" s="109"/>
      <c r="AR21" s="108"/>
      <c r="AS21" s="316"/>
      <c r="AT21" s="111"/>
      <c r="AU21" s="109"/>
      <c r="AV21" s="109"/>
      <c r="AW21" s="109"/>
      <c r="AX21" s="109"/>
      <c r="AY21" s="108"/>
      <c r="AZ21" s="109"/>
      <c r="BA21" s="109"/>
      <c r="BB21" s="109"/>
      <c r="BC21" s="109"/>
      <c r="BD21" s="109"/>
      <c r="BE21" s="109"/>
      <c r="BF21" s="108"/>
      <c r="BG21" s="111"/>
      <c r="BH21" s="314"/>
      <c r="BI21" s="111"/>
      <c r="BJ21" s="109"/>
      <c r="BK21" s="109"/>
      <c r="BL21" s="109"/>
      <c r="BM21" s="108"/>
      <c r="BN21" s="109"/>
      <c r="BO21" s="109"/>
      <c r="BP21" s="109"/>
      <c r="BQ21" s="109"/>
      <c r="BR21" s="109"/>
      <c r="BS21" s="109"/>
      <c r="BT21" s="108"/>
      <c r="BU21" s="156"/>
      <c r="BW21" s="85">
        <f t="shared" si="0"/>
        <v>0</v>
      </c>
      <c r="BX21" s="150">
        <f t="shared" si="1"/>
        <v>0</v>
      </c>
      <c r="BY21" s="86">
        <f t="shared" si="2"/>
        <v>0</v>
      </c>
      <c r="BZ21" s="87">
        <f t="shared" si="3"/>
        <v>0</v>
      </c>
    </row>
    <row r="22" spans="1:78" ht="17.100000000000001" customHeight="1">
      <c r="A22" s="397"/>
      <c r="B22" s="400"/>
      <c r="C22" s="184" t="s">
        <v>509</v>
      </c>
      <c r="D22" s="236"/>
      <c r="E22" s="90"/>
      <c r="F22" s="90"/>
      <c r="G22" s="90"/>
      <c r="H22" s="90"/>
      <c r="I22" s="113"/>
      <c r="J22" s="114"/>
      <c r="K22" s="90"/>
      <c r="L22" s="114"/>
      <c r="M22" s="114"/>
      <c r="N22" s="250"/>
      <c r="O22" s="253"/>
      <c r="P22" s="113"/>
      <c r="Q22" s="115"/>
      <c r="R22" s="114"/>
      <c r="S22" s="114"/>
      <c r="T22" s="90"/>
      <c r="U22" s="113"/>
      <c r="V22" s="114"/>
      <c r="W22" s="113"/>
      <c r="X22" s="114"/>
      <c r="Y22" s="114"/>
      <c r="Z22" s="114"/>
      <c r="AA22" s="114"/>
      <c r="AB22" s="114"/>
      <c r="AC22" s="317"/>
      <c r="AD22" s="318"/>
      <c r="AE22" s="113"/>
      <c r="AF22" s="114"/>
      <c r="AG22" s="114"/>
      <c r="AH22" s="114"/>
      <c r="AI22" s="114"/>
      <c r="AJ22" s="114"/>
      <c r="AK22" s="113"/>
      <c r="AL22" s="114"/>
      <c r="AM22" s="114"/>
      <c r="AN22" s="114"/>
      <c r="AO22" s="114"/>
      <c r="AP22" s="114"/>
      <c r="AQ22" s="114"/>
      <c r="AR22" s="113"/>
      <c r="AS22" s="319"/>
      <c r="AT22" s="116"/>
      <c r="AU22" s="114"/>
      <c r="AV22" s="114"/>
      <c r="AW22" s="114"/>
      <c r="AX22" s="114"/>
      <c r="AY22" s="113"/>
      <c r="AZ22" s="114"/>
      <c r="BA22" s="114"/>
      <c r="BB22" s="114"/>
      <c r="BC22" s="114"/>
      <c r="BD22" s="114"/>
      <c r="BE22" s="114"/>
      <c r="BF22" s="113"/>
      <c r="BG22" s="116"/>
      <c r="BH22" s="317"/>
      <c r="BI22" s="116"/>
      <c r="BJ22" s="114"/>
      <c r="BK22" s="114"/>
      <c r="BL22" s="114"/>
      <c r="BM22" s="113"/>
      <c r="BN22" s="114"/>
      <c r="BO22" s="114"/>
      <c r="BP22" s="114"/>
      <c r="BQ22" s="114"/>
      <c r="BR22" s="114"/>
      <c r="BS22" s="114"/>
      <c r="BT22" s="113"/>
      <c r="BU22" s="157"/>
      <c r="BW22" s="93">
        <f t="shared" si="0"/>
        <v>0</v>
      </c>
      <c r="BX22" s="151">
        <f t="shared" si="1"/>
        <v>0</v>
      </c>
      <c r="BY22" s="94">
        <f t="shared" si="2"/>
        <v>0</v>
      </c>
      <c r="BZ22" s="95">
        <f t="shared" si="3"/>
        <v>0</v>
      </c>
    </row>
    <row r="23" spans="1:78" ht="17.100000000000001" customHeight="1">
      <c r="A23" s="398"/>
      <c r="B23" s="401"/>
      <c r="C23" s="185" t="s">
        <v>510</v>
      </c>
      <c r="D23" s="313"/>
      <c r="E23" s="97"/>
      <c r="F23" s="97"/>
      <c r="G23" s="97"/>
      <c r="H23" s="97"/>
      <c r="I23" s="118"/>
      <c r="J23" s="96"/>
      <c r="K23" s="96"/>
      <c r="L23" s="96">
        <v>4</v>
      </c>
      <c r="M23" s="96"/>
      <c r="N23" s="256"/>
      <c r="O23" s="259"/>
      <c r="P23" s="118"/>
      <c r="Q23" s="119"/>
      <c r="R23" s="96"/>
      <c r="S23" s="96"/>
      <c r="T23" s="96"/>
      <c r="U23" s="118"/>
      <c r="V23" s="96"/>
      <c r="W23" s="118"/>
      <c r="X23" s="96"/>
      <c r="Y23" s="96"/>
      <c r="Z23" s="96"/>
      <c r="AA23" s="96"/>
      <c r="AB23" s="96"/>
      <c r="AC23" s="320"/>
      <c r="AD23" s="321"/>
      <c r="AE23" s="118"/>
      <c r="AF23" s="96"/>
      <c r="AG23" s="96"/>
      <c r="AH23" s="96"/>
      <c r="AI23" s="96"/>
      <c r="AJ23" s="96"/>
      <c r="AK23" s="118"/>
      <c r="AL23" s="96"/>
      <c r="AM23" s="96"/>
      <c r="AN23" s="96"/>
      <c r="AO23" s="96"/>
      <c r="AP23" s="96"/>
      <c r="AQ23" s="96"/>
      <c r="AR23" s="118"/>
      <c r="AS23" s="322"/>
      <c r="AT23" s="120"/>
      <c r="AU23" s="96"/>
      <c r="AV23" s="96"/>
      <c r="AW23" s="96"/>
      <c r="AX23" s="96"/>
      <c r="AY23" s="118"/>
      <c r="AZ23" s="96"/>
      <c r="BA23" s="96"/>
      <c r="BB23" s="96"/>
      <c r="BC23" s="96"/>
      <c r="BD23" s="96"/>
      <c r="BE23" s="96"/>
      <c r="BF23" s="118"/>
      <c r="BG23" s="120"/>
      <c r="BH23" s="320"/>
      <c r="BI23" s="120"/>
      <c r="BJ23" s="96"/>
      <c r="BK23" s="96"/>
      <c r="BL23" s="96"/>
      <c r="BM23" s="118"/>
      <c r="BN23" s="96"/>
      <c r="BO23" s="96"/>
      <c r="BP23" s="96"/>
      <c r="BQ23" s="96"/>
      <c r="BR23" s="96"/>
      <c r="BS23" s="96"/>
      <c r="BT23" s="118"/>
      <c r="BU23" s="158"/>
      <c r="BW23" s="104">
        <f t="shared" si="0"/>
        <v>1</v>
      </c>
      <c r="BX23" s="152">
        <f t="shared" si="1"/>
        <v>0</v>
      </c>
      <c r="BY23" s="105">
        <f t="shared" si="2"/>
        <v>0</v>
      </c>
      <c r="BZ23" s="106">
        <f t="shared" si="3"/>
        <v>0</v>
      </c>
    </row>
    <row r="24" spans="1:78" ht="17.100000000000001" customHeight="1">
      <c r="A24" s="396">
        <v>7</v>
      </c>
      <c r="B24" s="399" t="s">
        <v>455</v>
      </c>
      <c r="C24" s="186" t="s">
        <v>505</v>
      </c>
      <c r="D24" s="231"/>
      <c r="E24" s="81"/>
      <c r="F24" s="81"/>
      <c r="G24" s="81"/>
      <c r="H24" s="81"/>
      <c r="I24" s="108"/>
      <c r="J24" s="109"/>
      <c r="K24" s="109"/>
      <c r="L24" s="109"/>
      <c r="M24" s="109"/>
      <c r="N24" s="244"/>
      <c r="O24" s="247"/>
      <c r="P24" s="108"/>
      <c r="Q24" s="110"/>
      <c r="R24" s="109"/>
      <c r="S24" s="109"/>
      <c r="T24" s="109"/>
      <c r="U24" s="108"/>
      <c r="V24" s="109"/>
      <c r="W24" s="108"/>
      <c r="X24" s="109"/>
      <c r="Y24" s="109"/>
      <c r="Z24" s="109"/>
      <c r="AA24" s="109"/>
      <c r="AB24" s="109"/>
      <c r="AC24" s="314"/>
      <c r="AD24" s="315"/>
      <c r="AE24" s="108"/>
      <c r="AF24" s="109"/>
      <c r="AG24" s="109"/>
      <c r="AH24" s="109"/>
      <c r="AI24" s="109"/>
      <c r="AJ24" s="109"/>
      <c r="AK24" s="108"/>
      <c r="AL24" s="109"/>
      <c r="AM24" s="109"/>
      <c r="AN24" s="109"/>
      <c r="AO24" s="109"/>
      <c r="AP24" s="109"/>
      <c r="AQ24" s="109"/>
      <c r="AR24" s="108"/>
      <c r="AS24" s="316"/>
      <c r="AT24" s="111"/>
      <c r="AU24" s="109"/>
      <c r="AV24" s="109"/>
      <c r="AW24" s="109"/>
      <c r="AX24" s="109"/>
      <c r="AY24" s="108"/>
      <c r="AZ24" s="109"/>
      <c r="BA24" s="109"/>
      <c r="BB24" s="109"/>
      <c r="BC24" s="109"/>
      <c r="BD24" s="109"/>
      <c r="BE24" s="109"/>
      <c r="BF24" s="108"/>
      <c r="BG24" s="111"/>
      <c r="BH24" s="314"/>
      <c r="BI24" s="111"/>
      <c r="BJ24" s="109"/>
      <c r="BK24" s="109"/>
      <c r="BL24" s="109"/>
      <c r="BM24" s="108"/>
      <c r="BN24" s="109"/>
      <c r="BO24" s="109"/>
      <c r="BP24" s="109"/>
      <c r="BQ24" s="109"/>
      <c r="BR24" s="109"/>
      <c r="BS24" s="109"/>
      <c r="BT24" s="108"/>
      <c r="BU24" s="156"/>
      <c r="BW24" s="85">
        <f t="shared" si="0"/>
        <v>0</v>
      </c>
      <c r="BX24" s="150">
        <f t="shared" si="1"/>
        <v>0</v>
      </c>
      <c r="BY24" s="86">
        <f t="shared" si="2"/>
        <v>0</v>
      </c>
      <c r="BZ24" s="87">
        <f t="shared" si="3"/>
        <v>0</v>
      </c>
    </row>
    <row r="25" spans="1:78" ht="17.100000000000001" customHeight="1">
      <c r="A25" s="397"/>
      <c r="B25" s="400"/>
      <c r="C25" s="184" t="s">
        <v>509</v>
      </c>
      <c r="D25" s="236"/>
      <c r="E25" s="90"/>
      <c r="F25" s="90"/>
      <c r="G25" s="90"/>
      <c r="H25" s="90"/>
      <c r="I25" s="113"/>
      <c r="J25" s="114"/>
      <c r="K25" s="90"/>
      <c r="L25" s="114"/>
      <c r="M25" s="114"/>
      <c r="N25" s="250"/>
      <c r="O25" s="253"/>
      <c r="P25" s="113"/>
      <c r="Q25" s="115"/>
      <c r="R25" s="114"/>
      <c r="S25" s="114"/>
      <c r="T25" s="90"/>
      <c r="U25" s="113"/>
      <c r="V25" s="114"/>
      <c r="W25" s="113"/>
      <c r="X25" s="114"/>
      <c r="Y25" s="114"/>
      <c r="Z25" s="114"/>
      <c r="AA25" s="114"/>
      <c r="AB25" s="114"/>
      <c r="AC25" s="317"/>
      <c r="AD25" s="318"/>
      <c r="AE25" s="113"/>
      <c r="AF25" s="114"/>
      <c r="AG25" s="114"/>
      <c r="AH25" s="114"/>
      <c r="AI25" s="114"/>
      <c r="AJ25" s="114"/>
      <c r="AK25" s="113"/>
      <c r="AL25" s="114"/>
      <c r="AM25" s="114"/>
      <c r="AN25" s="114"/>
      <c r="AO25" s="114"/>
      <c r="AP25" s="114"/>
      <c r="AQ25" s="114"/>
      <c r="AR25" s="113"/>
      <c r="AS25" s="319"/>
      <c r="AT25" s="116"/>
      <c r="AU25" s="114"/>
      <c r="AV25" s="114"/>
      <c r="AW25" s="114"/>
      <c r="AX25" s="114"/>
      <c r="AY25" s="113"/>
      <c r="AZ25" s="114"/>
      <c r="BA25" s="114"/>
      <c r="BB25" s="114"/>
      <c r="BC25" s="114"/>
      <c r="BD25" s="114"/>
      <c r="BE25" s="114"/>
      <c r="BF25" s="113"/>
      <c r="BG25" s="116"/>
      <c r="BH25" s="317"/>
      <c r="BI25" s="116"/>
      <c r="BJ25" s="114"/>
      <c r="BK25" s="114"/>
      <c r="BL25" s="114"/>
      <c r="BM25" s="113"/>
      <c r="BN25" s="114"/>
      <c r="BO25" s="114"/>
      <c r="BP25" s="114"/>
      <c r="BQ25" s="114"/>
      <c r="BR25" s="114"/>
      <c r="BS25" s="114"/>
      <c r="BT25" s="113"/>
      <c r="BU25" s="157"/>
      <c r="BW25" s="93">
        <f t="shared" si="0"/>
        <v>0</v>
      </c>
      <c r="BX25" s="151">
        <f t="shared" si="1"/>
        <v>0</v>
      </c>
      <c r="BY25" s="94">
        <f t="shared" si="2"/>
        <v>0</v>
      </c>
      <c r="BZ25" s="95">
        <f t="shared" si="3"/>
        <v>0</v>
      </c>
    </row>
    <row r="26" spans="1:78" ht="17.100000000000001" customHeight="1">
      <c r="A26" s="398"/>
      <c r="B26" s="401"/>
      <c r="C26" s="185" t="s">
        <v>510</v>
      </c>
      <c r="D26" s="313"/>
      <c r="E26" s="97"/>
      <c r="F26" s="97">
        <v>4</v>
      </c>
      <c r="G26" s="97"/>
      <c r="H26" s="97"/>
      <c r="I26" s="118"/>
      <c r="J26" s="96"/>
      <c r="K26" s="96"/>
      <c r="L26" s="96">
        <v>4</v>
      </c>
      <c r="M26" s="96"/>
      <c r="N26" s="256"/>
      <c r="O26" s="259"/>
      <c r="P26" s="118"/>
      <c r="Q26" s="119"/>
      <c r="R26" s="96"/>
      <c r="S26" s="96"/>
      <c r="T26" s="96"/>
      <c r="U26" s="118"/>
      <c r="V26" s="96"/>
      <c r="W26" s="118"/>
      <c r="X26" s="96"/>
      <c r="Y26" s="96"/>
      <c r="Z26" s="96"/>
      <c r="AA26" s="96"/>
      <c r="AB26" s="96"/>
      <c r="AC26" s="320"/>
      <c r="AD26" s="321"/>
      <c r="AE26" s="118"/>
      <c r="AF26" s="96"/>
      <c r="AG26" s="96"/>
      <c r="AH26" s="96"/>
      <c r="AI26" s="96"/>
      <c r="AJ26" s="96"/>
      <c r="AK26" s="118"/>
      <c r="AL26" s="96"/>
      <c r="AM26" s="96"/>
      <c r="AN26" s="96"/>
      <c r="AO26" s="96"/>
      <c r="AP26" s="96"/>
      <c r="AQ26" s="96"/>
      <c r="AR26" s="118"/>
      <c r="AS26" s="322"/>
      <c r="AT26" s="120"/>
      <c r="AU26" s="96"/>
      <c r="AV26" s="96"/>
      <c r="AW26" s="96"/>
      <c r="AX26" s="96"/>
      <c r="AY26" s="118"/>
      <c r="AZ26" s="96"/>
      <c r="BA26" s="96"/>
      <c r="BB26" s="96"/>
      <c r="BC26" s="96"/>
      <c r="BD26" s="96"/>
      <c r="BE26" s="96"/>
      <c r="BF26" s="118"/>
      <c r="BG26" s="120"/>
      <c r="BH26" s="320"/>
      <c r="BI26" s="120"/>
      <c r="BJ26" s="96"/>
      <c r="BK26" s="96"/>
      <c r="BL26" s="96"/>
      <c r="BM26" s="118"/>
      <c r="BN26" s="96"/>
      <c r="BO26" s="96"/>
      <c r="BP26" s="96"/>
      <c r="BQ26" s="96"/>
      <c r="BR26" s="96"/>
      <c r="BS26" s="96"/>
      <c r="BT26" s="118"/>
      <c r="BU26" s="158"/>
      <c r="BW26" s="104">
        <f t="shared" si="0"/>
        <v>2</v>
      </c>
      <c r="BX26" s="152">
        <f t="shared" si="1"/>
        <v>0</v>
      </c>
      <c r="BY26" s="105">
        <f t="shared" si="2"/>
        <v>0</v>
      </c>
      <c r="BZ26" s="106">
        <f t="shared" si="3"/>
        <v>0</v>
      </c>
    </row>
    <row r="27" spans="1:78" ht="17.100000000000001" customHeight="1">
      <c r="A27" s="396">
        <v>8</v>
      </c>
      <c r="B27" s="399" t="s">
        <v>461</v>
      </c>
      <c r="C27" s="186" t="s">
        <v>505</v>
      </c>
      <c r="D27" s="231"/>
      <c r="E27" s="81"/>
      <c r="F27" s="81"/>
      <c r="G27" s="81"/>
      <c r="H27" s="81"/>
      <c r="I27" s="108"/>
      <c r="J27" s="109"/>
      <c r="K27" s="109"/>
      <c r="L27" s="109"/>
      <c r="M27" s="109"/>
      <c r="N27" s="244"/>
      <c r="O27" s="247"/>
      <c r="P27" s="108"/>
      <c r="Q27" s="110"/>
      <c r="R27" s="109"/>
      <c r="S27" s="109"/>
      <c r="T27" s="109"/>
      <c r="U27" s="108"/>
      <c r="V27" s="109"/>
      <c r="W27" s="108"/>
      <c r="X27" s="109"/>
      <c r="Y27" s="109"/>
      <c r="Z27" s="109"/>
      <c r="AA27" s="109"/>
      <c r="AB27" s="109"/>
      <c r="AC27" s="314"/>
      <c r="AD27" s="315"/>
      <c r="AE27" s="108"/>
      <c r="AF27" s="109"/>
      <c r="AG27" s="109"/>
      <c r="AH27" s="109"/>
      <c r="AI27" s="109"/>
      <c r="AJ27" s="109"/>
      <c r="AK27" s="108"/>
      <c r="AL27" s="109"/>
      <c r="AM27" s="109"/>
      <c r="AN27" s="109"/>
      <c r="AO27" s="109"/>
      <c r="AP27" s="109"/>
      <c r="AQ27" s="109"/>
      <c r="AR27" s="108"/>
      <c r="AS27" s="316"/>
      <c r="AT27" s="111"/>
      <c r="AU27" s="109"/>
      <c r="AV27" s="109"/>
      <c r="AW27" s="109"/>
      <c r="AX27" s="109"/>
      <c r="AY27" s="108"/>
      <c r="AZ27" s="109"/>
      <c r="BA27" s="109"/>
      <c r="BB27" s="109"/>
      <c r="BC27" s="109"/>
      <c r="BD27" s="109"/>
      <c r="BE27" s="109"/>
      <c r="BF27" s="108"/>
      <c r="BG27" s="111"/>
      <c r="BH27" s="314"/>
      <c r="BI27" s="111"/>
      <c r="BJ27" s="109"/>
      <c r="BK27" s="109"/>
      <c r="BL27" s="109"/>
      <c r="BM27" s="108"/>
      <c r="BN27" s="109"/>
      <c r="BO27" s="109"/>
      <c r="BP27" s="109"/>
      <c r="BQ27" s="109"/>
      <c r="BR27" s="109"/>
      <c r="BS27" s="109"/>
      <c r="BT27" s="108"/>
      <c r="BU27" s="156"/>
      <c r="BW27" s="85">
        <f t="shared" si="0"/>
        <v>0</v>
      </c>
      <c r="BX27" s="150">
        <f t="shared" si="1"/>
        <v>0</v>
      </c>
      <c r="BY27" s="86">
        <f t="shared" si="2"/>
        <v>0</v>
      </c>
      <c r="BZ27" s="87">
        <f t="shared" si="3"/>
        <v>0</v>
      </c>
    </row>
    <row r="28" spans="1:78" ht="17.100000000000001" customHeight="1">
      <c r="A28" s="397"/>
      <c r="B28" s="400"/>
      <c r="C28" s="184" t="s">
        <v>509</v>
      </c>
      <c r="D28" s="236"/>
      <c r="E28" s="90"/>
      <c r="F28" s="90"/>
      <c r="G28" s="90"/>
      <c r="H28" s="90"/>
      <c r="I28" s="113"/>
      <c r="J28" s="114"/>
      <c r="K28" s="90"/>
      <c r="L28" s="114"/>
      <c r="M28" s="114"/>
      <c r="N28" s="250"/>
      <c r="O28" s="253"/>
      <c r="P28" s="113"/>
      <c r="Q28" s="115"/>
      <c r="R28" s="114"/>
      <c r="S28" s="114"/>
      <c r="T28" s="90"/>
      <c r="U28" s="113"/>
      <c r="V28" s="114"/>
      <c r="W28" s="113"/>
      <c r="X28" s="114"/>
      <c r="Y28" s="114"/>
      <c r="Z28" s="114"/>
      <c r="AA28" s="114"/>
      <c r="AB28" s="114"/>
      <c r="AC28" s="317"/>
      <c r="AD28" s="318"/>
      <c r="AE28" s="113"/>
      <c r="AF28" s="114"/>
      <c r="AG28" s="114"/>
      <c r="AH28" s="114"/>
      <c r="AI28" s="114"/>
      <c r="AJ28" s="114"/>
      <c r="AK28" s="113"/>
      <c r="AL28" s="114"/>
      <c r="AM28" s="114"/>
      <c r="AN28" s="114"/>
      <c r="AO28" s="114"/>
      <c r="AP28" s="114"/>
      <c r="AQ28" s="114"/>
      <c r="AR28" s="113"/>
      <c r="AS28" s="319"/>
      <c r="AT28" s="116"/>
      <c r="AU28" s="114"/>
      <c r="AV28" s="114"/>
      <c r="AW28" s="114"/>
      <c r="AX28" s="114"/>
      <c r="AY28" s="113"/>
      <c r="AZ28" s="114"/>
      <c r="BA28" s="114"/>
      <c r="BB28" s="114"/>
      <c r="BC28" s="114"/>
      <c r="BD28" s="114"/>
      <c r="BE28" s="114"/>
      <c r="BF28" s="113"/>
      <c r="BG28" s="116"/>
      <c r="BH28" s="317"/>
      <c r="BI28" s="116"/>
      <c r="BJ28" s="114"/>
      <c r="BK28" s="114"/>
      <c r="BL28" s="114"/>
      <c r="BM28" s="113"/>
      <c r="BN28" s="114"/>
      <c r="BO28" s="114"/>
      <c r="BP28" s="114"/>
      <c r="BQ28" s="114"/>
      <c r="BR28" s="114"/>
      <c r="BS28" s="114"/>
      <c r="BT28" s="113"/>
      <c r="BU28" s="157"/>
      <c r="BW28" s="93">
        <f t="shared" si="0"/>
        <v>0</v>
      </c>
      <c r="BX28" s="151">
        <f t="shared" si="1"/>
        <v>0</v>
      </c>
      <c r="BY28" s="94">
        <f t="shared" si="2"/>
        <v>0</v>
      </c>
      <c r="BZ28" s="95">
        <f t="shared" si="3"/>
        <v>0</v>
      </c>
    </row>
    <row r="29" spans="1:78" ht="17.100000000000001" customHeight="1">
      <c r="A29" s="398"/>
      <c r="B29" s="401"/>
      <c r="C29" s="185" t="s">
        <v>510</v>
      </c>
      <c r="D29" s="313"/>
      <c r="E29" s="97"/>
      <c r="F29" s="97">
        <v>4</v>
      </c>
      <c r="G29" s="97"/>
      <c r="H29" s="97"/>
      <c r="I29" s="118"/>
      <c r="J29" s="96"/>
      <c r="K29" s="96"/>
      <c r="L29" s="96">
        <v>2</v>
      </c>
      <c r="M29" s="96"/>
      <c r="N29" s="256"/>
      <c r="O29" s="259"/>
      <c r="P29" s="118"/>
      <c r="Q29" s="119"/>
      <c r="R29" s="96"/>
      <c r="S29" s="96"/>
      <c r="T29" s="96"/>
      <c r="U29" s="118"/>
      <c r="V29" s="96"/>
      <c r="W29" s="118"/>
      <c r="X29" s="96"/>
      <c r="Y29" s="96"/>
      <c r="Z29" s="96"/>
      <c r="AA29" s="96"/>
      <c r="AB29" s="96"/>
      <c r="AC29" s="320"/>
      <c r="AD29" s="321"/>
      <c r="AE29" s="118"/>
      <c r="AF29" s="96"/>
      <c r="AG29" s="96"/>
      <c r="AH29" s="96"/>
      <c r="AI29" s="96"/>
      <c r="AJ29" s="96"/>
      <c r="AK29" s="118"/>
      <c r="AL29" s="96"/>
      <c r="AM29" s="96"/>
      <c r="AN29" s="96"/>
      <c r="AO29" s="96"/>
      <c r="AP29" s="96"/>
      <c r="AQ29" s="96"/>
      <c r="AR29" s="118"/>
      <c r="AS29" s="322"/>
      <c r="AT29" s="120"/>
      <c r="AU29" s="96"/>
      <c r="AV29" s="96"/>
      <c r="AW29" s="96"/>
      <c r="AX29" s="96"/>
      <c r="AY29" s="118"/>
      <c r="AZ29" s="96"/>
      <c r="BA29" s="96"/>
      <c r="BB29" s="96"/>
      <c r="BC29" s="96"/>
      <c r="BD29" s="96"/>
      <c r="BE29" s="96"/>
      <c r="BF29" s="118"/>
      <c r="BG29" s="120"/>
      <c r="BH29" s="320"/>
      <c r="BI29" s="120"/>
      <c r="BJ29" s="96"/>
      <c r="BK29" s="96"/>
      <c r="BL29" s="96"/>
      <c r="BM29" s="118"/>
      <c r="BN29" s="96"/>
      <c r="BO29" s="96"/>
      <c r="BP29" s="96"/>
      <c r="BQ29" s="96"/>
      <c r="BR29" s="96"/>
      <c r="BS29" s="96"/>
      <c r="BT29" s="118"/>
      <c r="BU29" s="158"/>
      <c r="BW29" s="104">
        <f t="shared" si="0"/>
        <v>1</v>
      </c>
      <c r="BX29" s="152">
        <f t="shared" si="1"/>
        <v>0</v>
      </c>
      <c r="BY29" s="105">
        <f t="shared" si="2"/>
        <v>1</v>
      </c>
      <c r="BZ29" s="106">
        <f t="shared" si="3"/>
        <v>0</v>
      </c>
    </row>
    <row r="30" spans="1:78" ht="17.100000000000001" customHeight="1">
      <c r="A30" s="396">
        <v>9</v>
      </c>
      <c r="B30" s="399" t="s">
        <v>467</v>
      </c>
      <c r="C30" s="186" t="s">
        <v>505</v>
      </c>
      <c r="D30" s="231"/>
      <c r="E30" s="81"/>
      <c r="F30" s="81"/>
      <c r="G30" s="81"/>
      <c r="H30" s="81"/>
      <c r="I30" s="108"/>
      <c r="J30" s="109"/>
      <c r="K30" s="109"/>
      <c r="L30" s="109"/>
      <c r="M30" s="109"/>
      <c r="N30" s="244"/>
      <c r="O30" s="247"/>
      <c r="P30" s="108"/>
      <c r="Q30" s="110"/>
      <c r="R30" s="109"/>
      <c r="S30" s="109"/>
      <c r="T30" s="109"/>
      <c r="U30" s="108"/>
      <c r="V30" s="109"/>
      <c r="W30" s="108"/>
      <c r="X30" s="109"/>
      <c r="Y30" s="109"/>
      <c r="Z30" s="109"/>
      <c r="AA30" s="109"/>
      <c r="AB30" s="109"/>
      <c r="AC30" s="314"/>
      <c r="AD30" s="315"/>
      <c r="AE30" s="108"/>
      <c r="AF30" s="109"/>
      <c r="AG30" s="109"/>
      <c r="AH30" s="109"/>
      <c r="AI30" s="109"/>
      <c r="AJ30" s="109"/>
      <c r="AK30" s="108"/>
      <c r="AL30" s="109"/>
      <c r="AM30" s="109"/>
      <c r="AN30" s="109"/>
      <c r="AO30" s="109"/>
      <c r="AP30" s="109"/>
      <c r="AQ30" s="109"/>
      <c r="AR30" s="108"/>
      <c r="AS30" s="316"/>
      <c r="AT30" s="111"/>
      <c r="AU30" s="109"/>
      <c r="AV30" s="109"/>
      <c r="AW30" s="109"/>
      <c r="AX30" s="109"/>
      <c r="AY30" s="108"/>
      <c r="AZ30" s="109"/>
      <c r="BA30" s="109"/>
      <c r="BB30" s="109"/>
      <c r="BC30" s="109"/>
      <c r="BD30" s="109"/>
      <c r="BE30" s="109"/>
      <c r="BF30" s="108"/>
      <c r="BG30" s="111"/>
      <c r="BH30" s="314"/>
      <c r="BI30" s="111"/>
      <c r="BJ30" s="109"/>
      <c r="BK30" s="109"/>
      <c r="BL30" s="109"/>
      <c r="BM30" s="108"/>
      <c r="BN30" s="109"/>
      <c r="BO30" s="109"/>
      <c r="BP30" s="109"/>
      <c r="BQ30" s="109"/>
      <c r="BR30" s="109"/>
      <c r="BS30" s="109"/>
      <c r="BT30" s="108"/>
      <c r="BU30" s="156"/>
      <c r="BW30" s="85">
        <f t="shared" si="0"/>
        <v>0</v>
      </c>
      <c r="BX30" s="150">
        <f t="shared" si="1"/>
        <v>0</v>
      </c>
      <c r="BY30" s="86">
        <f t="shared" si="2"/>
        <v>0</v>
      </c>
      <c r="BZ30" s="87">
        <f t="shared" si="3"/>
        <v>0</v>
      </c>
    </row>
    <row r="31" spans="1:78" ht="17.100000000000001" customHeight="1">
      <c r="A31" s="397"/>
      <c r="B31" s="400"/>
      <c r="C31" s="184" t="s">
        <v>509</v>
      </c>
      <c r="D31" s="236"/>
      <c r="E31" s="90"/>
      <c r="F31" s="90"/>
      <c r="G31" s="90"/>
      <c r="H31" s="90"/>
      <c r="I31" s="113"/>
      <c r="J31" s="114"/>
      <c r="K31" s="90"/>
      <c r="L31" s="114"/>
      <c r="M31" s="114"/>
      <c r="N31" s="250"/>
      <c r="O31" s="253"/>
      <c r="P31" s="113"/>
      <c r="Q31" s="115"/>
      <c r="R31" s="114"/>
      <c r="S31" s="114"/>
      <c r="T31" s="90"/>
      <c r="U31" s="113"/>
      <c r="V31" s="114"/>
      <c r="W31" s="113"/>
      <c r="X31" s="114"/>
      <c r="Y31" s="114"/>
      <c r="Z31" s="114"/>
      <c r="AA31" s="114"/>
      <c r="AB31" s="114"/>
      <c r="AC31" s="317"/>
      <c r="AD31" s="318"/>
      <c r="AE31" s="113"/>
      <c r="AF31" s="114"/>
      <c r="AG31" s="114"/>
      <c r="AH31" s="114"/>
      <c r="AI31" s="114"/>
      <c r="AJ31" s="114"/>
      <c r="AK31" s="113"/>
      <c r="AL31" s="114"/>
      <c r="AM31" s="114"/>
      <c r="AN31" s="114"/>
      <c r="AO31" s="114"/>
      <c r="AP31" s="114"/>
      <c r="AQ31" s="114"/>
      <c r="AR31" s="113"/>
      <c r="AS31" s="319"/>
      <c r="AT31" s="116"/>
      <c r="AU31" s="114"/>
      <c r="AV31" s="114"/>
      <c r="AW31" s="114"/>
      <c r="AX31" s="114"/>
      <c r="AY31" s="113"/>
      <c r="AZ31" s="114"/>
      <c r="BA31" s="114"/>
      <c r="BB31" s="114"/>
      <c r="BC31" s="114"/>
      <c r="BD31" s="114"/>
      <c r="BE31" s="114"/>
      <c r="BF31" s="113"/>
      <c r="BG31" s="116"/>
      <c r="BH31" s="317"/>
      <c r="BI31" s="116"/>
      <c r="BJ31" s="114"/>
      <c r="BK31" s="114"/>
      <c r="BL31" s="114"/>
      <c r="BM31" s="113"/>
      <c r="BN31" s="114"/>
      <c r="BO31" s="114"/>
      <c r="BP31" s="114"/>
      <c r="BQ31" s="114"/>
      <c r="BR31" s="114"/>
      <c r="BS31" s="114"/>
      <c r="BT31" s="113"/>
      <c r="BU31" s="157"/>
      <c r="BW31" s="93">
        <f t="shared" si="0"/>
        <v>0</v>
      </c>
      <c r="BX31" s="151">
        <f t="shared" si="1"/>
        <v>0</v>
      </c>
      <c r="BY31" s="94">
        <f t="shared" si="2"/>
        <v>0</v>
      </c>
      <c r="BZ31" s="95">
        <f t="shared" si="3"/>
        <v>0</v>
      </c>
    </row>
    <row r="32" spans="1:78" ht="17.100000000000001" customHeight="1">
      <c r="A32" s="398"/>
      <c r="B32" s="401"/>
      <c r="C32" s="185" t="s">
        <v>510</v>
      </c>
      <c r="D32" s="313"/>
      <c r="E32" s="97"/>
      <c r="F32" s="97">
        <v>2</v>
      </c>
      <c r="G32" s="97"/>
      <c r="H32" s="97"/>
      <c r="I32" s="118"/>
      <c r="J32" s="96"/>
      <c r="K32" s="96"/>
      <c r="L32" s="96">
        <v>2</v>
      </c>
      <c r="M32" s="96"/>
      <c r="N32" s="256"/>
      <c r="O32" s="259"/>
      <c r="P32" s="118"/>
      <c r="Q32" s="119"/>
      <c r="R32" s="96"/>
      <c r="S32" s="96"/>
      <c r="T32" s="96"/>
      <c r="U32" s="118"/>
      <c r="V32" s="96"/>
      <c r="W32" s="118"/>
      <c r="X32" s="96"/>
      <c r="Y32" s="96"/>
      <c r="Z32" s="96"/>
      <c r="AA32" s="96"/>
      <c r="AB32" s="96"/>
      <c r="AC32" s="320"/>
      <c r="AD32" s="321"/>
      <c r="AE32" s="118"/>
      <c r="AF32" s="96"/>
      <c r="AG32" s="96"/>
      <c r="AH32" s="96"/>
      <c r="AI32" s="96"/>
      <c r="AJ32" s="96"/>
      <c r="AK32" s="118"/>
      <c r="AL32" s="96"/>
      <c r="AM32" s="96"/>
      <c r="AN32" s="96"/>
      <c r="AO32" s="96"/>
      <c r="AP32" s="96"/>
      <c r="AQ32" s="96"/>
      <c r="AR32" s="118"/>
      <c r="AS32" s="322"/>
      <c r="AT32" s="120"/>
      <c r="AU32" s="96"/>
      <c r="AV32" s="96"/>
      <c r="AW32" s="96"/>
      <c r="AX32" s="96"/>
      <c r="AY32" s="118"/>
      <c r="AZ32" s="96"/>
      <c r="BA32" s="96"/>
      <c r="BB32" s="96"/>
      <c r="BC32" s="96"/>
      <c r="BD32" s="96"/>
      <c r="BE32" s="96"/>
      <c r="BF32" s="118"/>
      <c r="BG32" s="120"/>
      <c r="BH32" s="320"/>
      <c r="BI32" s="120"/>
      <c r="BJ32" s="96"/>
      <c r="BK32" s="96"/>
      <c r="BL32" s="96"/>
      <c r="BM32" s="118"/>
      <c r="BN32" s="96"/>
      <c r="BO32" s="96"/>
      <c r="BP32" s="96"/>
      <c r="BQ32" s="96"/>
      <c r="BR32" s="96"/>
      <c r="BS32" s="96"/>
      <c r="BT32" s="118"/>
      <c r="BU32" s="158"/>
      <c r="BW32" s="104">
        <f t="shared" si="0"/>
        <v>0</v>
      </c>
      <c r="BX32" s="152">
        <f t="shared" si="1"/>
        <v>0</v>
      </c>
      <c r="BY32" s="105">
        <f t="shared" si="2"/>
        <v>2</v>
      </c>
      <c r="BZ32" s="106">
        <f t="shared" si="3"/>
        <v>0</v>
      </c>
    </row>
    <row r="33" spans="1:78" ht="17.100000000000001" customHeight="1">
      <c r="A33" s="396">
        <v>10</v>
      </c>
      <c r="B33" s="399" t="s">
        <v>473</v>
      </c>
      <c r="C33" s="186" t="s">
        <v>505</v>
      </c>
      <c r="D33" s="231"/>
      <c r="E33" s="81"/>
      <c r="F33" s="81"/>
      <c r="G33" s="81"/>
      <c r="H33" s="81"/>
      <c r="I33" s="108"/>
      <c r="J33" s="109"/>
      <c r="K33" s="109"/>
      <c r="L33" s="109"/>
      <c r="M33" s="109"/>
      <c r="N33" s="244"/>
      <c r="O33" s="247"/>
      <c r="P33" s="108"/>
      <c r="Q33" s="110"/>
      <c r="R33" s="109"/>
      <c r="S33" s="109"/>
      <c r="T33" s="109"/>
      <c r="U33" s="108"/>
      <c r="V33" s="109"/>
      <c r="W33" s="108"/>
      <c r="X33" s="109"/>
      <c r="Y33" s="109"/>
      <c r="Z33" s="109"/>
      <c r="AA33" s="109"/>
      <c r="AB33" s="109"/>
      <c r="AC33" s="314"/>
      <c r="AD33" s="315"/>
      <c r="AE33" s="108"/>
      <c r="AF33" s="109"/>
      <c r="AG33" s="109"/>
      <c r="AH33" s="109"/>
      <c r="AI33" s="109"/>
      <c r="AJ33" s="109"/>
      <c r="AK33" s="108"/>
      <c r="AL33" s="109"/>
      <c r="AM33" s="109"/>
      <c r="AN33" s="109"/>
      <c r="AO33" s="109"/>
      <c r="AP33" s="109"/>
      <c r="AQ33" s="109"/>
      <c r="AR33" s="108"/>
      <c r="AS33" s="316"/>
      <c r="AT33" s="111"/>
      <c r="AU33" s="109"/>
      <c r="AV33" s="109"/>
      <c r="AW33" s="109"/>
      <c r="AX33" s="109"/>
      <c r="AY33" s="108"/>
      <c r="AZ33" s="109"/>
      <c r="BA33" s="109"/>
      <c r="BB33" s="109"/>
      <c r="BC33" s="109"/>
      <c r="BD33" s="109"/>
      <c r="BE33" s="109"/>
      <c r="BF33" s="108"/>
      <c r="BG33" s="111"/>
      <c r="BH33" s="314"/>
      <c r="BI33" s="111"/>
      <c r="BJ33" s="109"/>
      <c r="BK33" s="109"/>
      <c r="BL33" s="109"/>
      <c r="BM33" s="108"/>
      <c r="BN33" s="109"/>
      <c r="BO33" s="109"/>
      <c r="BP33" s="109"/>
      <c r="BQ33" s="109"/>
      <c r="BR33" s="109"/>
      <c r="BS33" s="109"/>
      <c r="BT33" s="108"/>
      <c r="BU33" s="156"/>
      <c r="BW33" s="85">
        <f t="shared" si="0"/>
        <v>0</v>
      </c>
      <c r="BX33" s="150">
        <f t="shared" si="1"/>
        <v>0</v>
      </c>
      <c r="BY33" s="86">
        <f t="shared" si="2"/>
        <v>0</v>
      </c>
      <c r="BZ33" s="87">
        <f t="shared" si="3"/>
        <v>0</v>
      </c>
    </row>
    <row r="34" spans="1:78" ht="17.100000000000001" customHeight="1">
      <c r="A34" s="397"/>
      <c r="B34" s="400"/>
      <c r="C34" s="184" t="s">
        <v>509</v>
      </c>
      <c r="D34" s="236"/>
      <c r="E34" s="90"/>
      <c r="F34" s="90"/>
      <c r="G34" s="90"/>
      <c r="H34" s="90"/>
      <c r="I34" s="113"/>
      <c r="J34" s="114"/>
      <c r="K34" s="90"/>
      <c r="L34" s="114"/>
      <c r="M34" s="114"/>
      <c r="N34" s="250"/>
      <c r="O34" s="253"/>
      <c r="P34" s="113"/>
      <c r="Q34" s="115"/>
      <c r="R34" s="114"/>
      <c r="S34" s="114"/>
      <c r="T34" s="90"/>
      <c r="U34" s="113"/>
      <c r="V34" s="114"/>
      <c r="W34" s="113"/>
      <c r="X34" s="114"/>
      <c r="Y34" s="114"/>
      <c r="Z34" s="114"/>
      <c r="AA34" s="114"/>
      <c r="AB34" s="114"/>
      <c r="AC34" s="317"/>
      <c r="AD34" s="318"/>
      <c r="AE34" s="113"/>
      <c r="AF34" s="114"/>
      <c r="AG34" s="114"/>
      <c r="AH34" s="114"/>
      <c r="AI34" s="114"/>
      <c r="AJ34" s="114"/>
      <c r="AK34" s="113"/>
      <c r="AL34" s="114"/>
      <c r="AM34" s="114"/>
      <c r="AN34" s="114"/>
      <c r="AO34" s="114"/>
      <c r="AP34" s="114"/>
      <c r="AQ34" s="114"/>
      <c r="AR34" s="113"/>
      <c r="AS34" s="319"/>
      <c r="AT34" s="116"/>
      <c r="AU34" s="114"/>
      <c r="AV34" s="114"/>
      <c r="AW34" s="114"/>
      <c r="AX34" s="114"/>
      <c r="AY34" s="113"/>
      <c r="AZ34" s="114"/>
      <c r="BA34" s="114"/>
      <c r="BB34" s="114"/>
      <c r="BC34" s="114"/>
      <c r="BD34" s="114"/>
      <c r="BE34" s="114"/>
      <c r="BF34" s="113"/>
      <c r="BG34" s="116"/>
      <c r="BH34" s="317"/>
      <c r="BI34" s="116"/>
      <c r="BJ34" s="114"/>
      <c r="BK34" s="114"/>
      <c r="BL34" s="114"/>
      <c r="BM34" s="113"/>
      <c r="BN34" s="114"/>
      <c r="BO34" s="114"/>
      <c r="BP34" s="114"/>
      <c r="BQ34" s="114"/>
      <c r="BR34" s="114"/>
      <c r="BS34" s="114"/>
      <c r="BT34" s="113"/>
      <c r="BU34" s="157"/>
      <c r="BW34" s="93">
        <f t="shared" si="0"/>
        <v>0</v>
      </c>
      <c r="BX34" s="151">
        <f t="shared" si="1"/>
        <v>0</v>
      </c>
      <c r="BY34" s="94">
        <f t="shared" si="2"/>
        <v>0</v>
      </c>
      <c r="BZ34" s="95">
        <f t="shared" si="3"/>
        <v>0</v>
      </c>
    </row>
    <row r="35" spans="1:78" ht="17.100000000000001" customHeight="1">
      <c r="A35" s="398"/>
      <c r="B35" s="401"/>
      <c r="C35" s="185" t="s">
        <v>510</v>
      </c>
      <c r="D35" s="313"/>
      <c r="E35" s="97"/>
      <c r="F35" s="97">
        <v>2</v>
      </c>
      <c r="G35" s="97"/>
      <c r="H35" s="97"/>
      <c r="I35" s="118"/>
      <c r="J35" s="96"/>
      <c r="K35" s="96"/>
      <c r="L35" s="96">
        <v>2</v>
      </c>
      <c r="M35" s="96"/>
      <c r="N35" s="256"/>
      <c r="O35" s="259"/>
      <c r="P35" s="118"/>
      <c r="Q35" s="119"/>
      <c r="R35" s="96"/>
      <c r="S35" s="96"/>
      <c r="T35" s="96"/>
      <c r="U35" s="118"/>
      <c r="V35" s="96"/>
      <c r="W35" s="118"/>
      <c r="X35" s="96"/>
      <c r="Y35" s="96"/>
      <c r="Z35" s="96"/>
      <c r="AA35" s="96"/>
      <c r="AB35" s="96"/>
      <c r="AC35" s="320"/>
      <c r="AD35" s="321"/>
      <c r="AE35" s="118"/>
      <c r="AF35" s="96"/>
      <c r="AG35" s="96"/>
      <c r="AH35" s="96"/>
      <c r="AI35" s="96"/>
      <c r="AJ35" s="96"/>
      <c r="AK35" s="118"/>
      <c r="AL35" s="96"/>
      <c r="AM35" s="96"/>
      <c r="AN35" s="96"/>
      <c r="AO35" s="96"/>
      <c r="AP35" s="96"/>
      <c r="AQ35" s="96"/>
      <c r="AR35" s="118"/>
      <c r="AS35" s="322"/>
      <c r="AT35" s="120"/>
      <c r="AU35" s="96"/>
      <c r="AV35" s="96"/>
      <c r="AW35" s="96"/>
      <c r="AX35" s="96"/>
      <c r="AY35" s="118"/>
      <c r="AZ35" s="96"/>
      <c r="BA35" s="96"/>
      <c r="BB35" s="96"/>
      <c r="BC35" s="96"/>
      <c r="BD35" s="96"/>
      <c r="BE35" s="96"/>
      <c r="BF35" s="118"/>
      <c r="BG35" s="120"/>
      <c r="BH35" s="320"/>
      <c r="BI35" s="120"/>
      <c r="BJ35" s="96"/>
      <c r="BK35" s="96"/>
      <c r="BL35" s="96"/>
      <c r="BM35" s="118"/>
      <c r="BN35" s="96"/>
      <c r="BO35" s="96"/>
      <c r="BP35" s="96"/>
      <c r="BQ35" s="96"/>
      <c r="BR35" s="96"/>
      <c r="BS35" s="96"/>
      <c r="BT35" s="118"/>
      <c r="BU35" s="158"/>
      <c r="BW35" s="104">
        <f t="shared" si="0"/>
        <v>0</v>
      </c>
      <c r="BX35" s="152">
        <f t="shared" si="1"/>
        <v>0</v>
      </c>
      <c r="BY35" s="105">
        <f t="shared" si="2"/>
        <v>2</v>
      </c>
      <c r="BZ35" s="106">
        <f t="shared" si="3"/>
        <v>0</v>
      </c>
    </row>
    <row r="36" spans="1:78" ht="17.100000000000001" customHeight="1">
      <c r="A36" s="396">
        <v>11</v>
      </c>
      <c r="B36" s="399" t="s">
        <v>479</v>
      </c>
      <c r="C36" s="186" t="s">
        <v>505</v>
      </c>
      <c r="D36" s="231"/>
      <c r="E36" s="81"/>
      <c r="F36" s="81"/>
      <c r="G36" s="81"/>
      <c r="H36" s="81"/>
      <c r="I36" s="108"/>
      <c r="J36" s="109"/>
      <c r="K36" s="109"/>
      <c r="L36" s="109"/>
      <c r="M36" s="109"/>
      <c r="N36" s="244"/>
      <c r="O36" s="247"/>
      <c r="P36" s="108"/>
      <c r="Q36" s="110"/>
      <c r="R36" s="109"/>
      <c r="S36" s="109"/>
      <c r="T36" s="109"/>
      <c r="U36" s="108"/>
      <c r="V36" s="109"/>
      <c r="W36" s="108"/>
      <c r="X36" s="109"/>
      <c r="Y36" s="109"/>
      <c r="Z36" s="109"/>
      <c r="AA36" s="109"/>
      <c r="AB36" s="109"/>
      <c r="AC36" s="314"/>
      <c r="AD36" s="315"/>
      <c r="AE36" s="108"/>
      <c r="AF36" s="109"/>
      <c r="AG36" s="109"/>
      <c r="AH36" s="109"/>
      <c r="AI36" s="109"/>
      <c r="AJ36" s="109"/>
      <c r="AK36" s="108"/>
      <c r="AL36" s="109"/>
      <c r="AM36" s="109"/>
      <c r="AN36" s="109"/>
      <c r="AO36" s="109"/>
      <c r="AP36" s="109"/>
      <c r="AQ36" s="109"/>
      <c r="AR36" s="108"/>
      <c r="AS36" s="316"/>
      <c r="AT36" s="111"/>
      <c r="AU36" s="109"/>
      <c r="AV36" s="109"/>
      <c r="AW36" s="109"/>
      <c r="AX36" s="109"/>
      <c r="AY36" s="108"/>
      <c r="AZ36" s="109"/>
      <c r="BA36" s="109"/>
      <c r="BB36" s="109"/>
      <c r="BC36" s="109"/>
      <c r="BD36" s="109"/>
      <c r="BE36" s="109"/>
      <c r="BF36" s="108"/>
      <c r="BG36" s="111"/>
      <c r="BH36" s="314"/>
      <c r="BI36" s="111"/>
      <c r="BJ36" s="109"/>
      <c r="BK36" s="109"/>
      <c r="BL36" s="109"/>
      <c r="BM36" s="108"/>
      <c r="BN36" s="109"/>
      <c r="BO36" s="109"/>
      <c r="BP36" s="109"/>
      <c r="BQ36" s="109"/>
      <c r="BR36" s="109"/>
      <c r="BS36" s="109"/>
      <c r="BT36" s="108"/>
      <c r="BU36" s="156"/>
      <c r="BW36" s="85">
        <f t="shared" si="0"/>
        <v>0</v>
      </c>
      <c r="BX36" s="150">
        <f t="shared" si="1"/>
        <v>0</v>
      </c>
      <c r="BY36" s="86">
        <f t="shared" si="2"/>
        <v>0</v>
      </c>
      <c r="BZ36" s="87">
        <f t="shared" si="3"/>
        <v>0</v>
      </c>
    </row>
    <row r="37" spans="1:78" ht="17.100000000000001" customHeight="1">
      <c r="A37" s="397"/>
      <c r="B37" s="400"/>
      <c r="C37" s="184" t="s">
        <v>509</v>
      </c>
      <c r="D37" s="236"/>
      <c r="E37" s="90"/>
      <c r="F37" s="90"/>
      <c r="G37" s="90"/>
      <c r="H37" s="90"/>
      <c r="I37" s="113"/>
      <c r="J37" s="114"/>
      <c r="K37" s="90"/>
      <c r="L37" s="114"/>
      <c r="M37" s="114"/>
      <c r="N37" s="250"/>
      <c r="O37" s="253"/>
      <c r="P37" s="113"/>
      <c r="Q37" s="115"/>
      <c r="R37" s="114"/>
      <c r="S37" s="114"/>
      <c r="T37" s="90"/>
      <c r="U37" s="113"/>
      <c r="V37" s="114"/>
      <c r="W37" s="113"/>
      <c r="X37" s="114"/>
      <c r="Y37" s="114"/>
      <c r="Z37" s="114"/>
      <c r="AA37" s="114"/>
      <c r="AB37" s="114"/>
      <c r="AC37" s="317"/>
      <c r="AD37" s="318"/>
      <c r="AE37" s="113"/>
      <c r="AF37" s="114"/>
      <c r="AG37" s="114"/>
      <c r="AH37" s="114"/>
      <c r="AI37" s="114"/>
      <c r="AJ37" s="114"/>
      <c r="AK37" s="113"/>
      <c r="AL37" s="114"/>
      <c r="AM37" s="114"/>
      <c r="AN37" s="114"/>
      <c r="AO37" s="114"/>
      <c r="AP37" s="114"/>
      <c r="AQ37" s="114"/>
      <c r="AR37" s="113"/>
      <c r="AS37" s="319"/>
      <c r="AT37" s="116"/>
      <c r="AU37" s="114"/>
      <c r="AV37" s="114"/>
      <c r="AW37" s="114"/>
      <c r="AX37" s="114"/>
      <c r="AY37" s="113"/>
      <c r="AZ37" s="114"/>
      <c r="BA37" s="114"/>
      <c r="BB37" s="114"/>
      <c r="BC37" s="114"/>
      <c r="BD37" s="114"/>
      <c r="BE37" s="114"/>
      <c r="BF37" s="113"/>
      <c r="BG37" s="116"/>
      <c r="BH37" s="317"/>
      <c r="BI37" s="116"/>
      <c r="BJ37" s="114"/>
      <c r="BK37" s="114"/>
      <c r="BL37" s="114"/>
      <c r="BM37" s="113"/>
      <c r="BN37" s="114"/>
      <c r="BO37" s="114"/>
      <c r="BP37" s="114"/>
      <c r="BQ37" s="114"/>
      <c r="BR37" s="114"/>
      <c r="BS37" s="114"/>
      <c r="BT37" s="113"/>
      <c r="BU37" s="157"/>
      <c r="BW37" s="93">
        <f t="shared" si="0"/>
        <v>0</v>
      </c>
      <c r="BX37" s="151">
        <f t="shared" si="1"/>
        <v>0</v>
      </c>
      <c r="BY37" s="94">
        <f t="shared" si="2"/>
        <v>0</v>
      </c>
      <c r="BZ37" s="95">
        <f t="shared" si="3"/>
        <v>0</v>
      </c>
    </row>
    <row r="38" spans="1:78" ht="17.100000000000001" customHeight="1">
      <c r="A38" s="398"/>
      <c r="B38" s="401"/>
      <c r="C38" s="185" t="s">
        <v>510</v>
      </c>
      <c r="D38" s="313"/>
      <c r="E38" s="97"/>
      <c r="F38" s="97">
        <v>4</v>
      </c>
      <c r="G38" s="97"/>
      <c r="H38" s="97"/>
      <c r="I38" s="118"/>
      <c r="J38" s="96"/>
      <c r="K38" s="96"/>
      <c r="L38" s="96">
        <v>4</v>
      </c>
      <c r="M38" s="96"/>
      <c r="N38" s="256"/>
      <c r="O38" s="259"/>
      <c r="P38" s="118"/>
      <c r="Q38" s="119"/>
      <c r="R38" s="96"/>
      <c r="S38" s="96"/>
      <c r="T38" s="96"/>
      <c r="U38" s="118"/>
      <c r="V38" s="96"/>
      <c r="W38" s="118"/>
      <c r="X38" s="96"/>
      <c r="Y38" s="96"/>
      <c r="Z38" s="96"/>
      <c r="AA38" s="96"/>
      <c r="AB38" s="96"/>
      <c r="AC38" s="320"/>
      <c r="AD38" s="321"/>
      <c r="AE38" s="118"/>
      <c r="AF38" s="96"/>
      <c r="AG38" s="96"/>
      <c r="AH38" s="96"/>
      <c r="AI38" s="96"/>
      <c r="AJ38" s="96"/>
      <c r="AK38" s="118"/>
      <c r="AL38" s="96"/>
      <c r="AM38" s="96"/>
      <c r="AN38" s="96"/>
      <c r="AO38" s="96"/>
      <c r="AP38" s="96"/>
      <c r="AQ38" s="96"/>
      <c r="AR38" s="118"/>
      <c r="AS38" s="322"/>
      <c r="AT38" s="120"/>
      <c r="AU38" s="96"/>
      <c r="AV38" s="96"/>
      <c r="AW38" s="96"/>
      <c r="AX38" s="96"/>
      <c r="AY38" s="118"/>
      <c r="AZ38" s="96"/>
      <c r="BA38" s="96"/>
      <c r="BB38" s="96"/>
      <c r="BC38" s="96"/>
      <c r="BD38" s="96"/>
      <c r="BE38" s="96"/>
      <c r="BF38" s="118"/>
      <c r="BG38" s="120"/>
      <c r="BH38" s="320"/>
      <c r="BI38" s="120"/>
      <c r="BJ38" s="96"/>
      <c r="BK38" s="96"/>
      <c r="BL38" s="96"/>
      <c r="BM38" s="118"/>
      <c r="BN38" s="96"/>
      <c r="BO38" s="96"/>
      <c r="BP38" s="96"/>
      <c r="BQ38" s="96"/>
      <c r="BR38" s="96"/>
      <c r="BS38" s="96"/>
      <c r="BT38" s="118"/>
      <c r="BU38" s="158"/>
      <c r="BW38" s="104">
        <f t="shared" si="0"/>
        <v>2</v>
      </c>
      <c r="BX38" s="152">
        <f t="shared" si="1"/>
        <v>0</v>
      </c>
      <c r="BY38" s="105">
        <f t="shared" si="2"/>
        <v>0</v>
      </c>
      <c r="BZ38" s="106">
        <f t="shared" si="3"/>
        <v>0</v>
      </c>
    </row>
    <row r="39" spans="1:78" ht="17.100000000000001" customHeight="1">
      <c r="A39" s="396">
        <v>12</v>
      </c>
      <c r="B39" s="399" t="s">
        <v>485</v>
      </c>
      <c r="C39" s="186" t="s">
        <v>505</v>
      </c>
      <c r="D39" s="231"/>
      <c r="E39" s="81"/>
      <c r="F39" s="81"/>
      <c r="G39" s="81"/>
      <c r="H39" s="81"/>
      <c r="I39" s="108"/>
      <c r="J39" s="109"/>
      <c r="K39" s="109"/>
      <c r="L39" s="109"/>
      <c r="M39" s="109"/>
      <c r="N39" s="244"/>
      <c r="O39" s="247"/>
      <c r="P39" s="108"/>
      <c r="Q39" s="110"/>
      <c r="R39" s="109"/>
      <c r="S39" s="109"/>
      <c r="T39" s="109"/>
      <c r="U39" s="108"/>
      <c r="V39" s="109"/>
      <c r="W39" s="108"/>
      <c r="X39" s="109"/>
      <c r="Y39" s="109"/>
      <c r="Z39" s="109"/>
      <c r="AA39" s="109"/>
      <c r="AB39" s="109"/>
      <c r="AC39" s="314"/>
      <c r="AD39" s="315"/>
      <c r="AE39" s="108"/>
      <c r="AF39" s="109"/>
      <c r="AG39" s="109"/>
      <c r="AH39" s="109"/>
      <c r="AI39" s="109"/>
      <c r="AJ39" s="109"/>
      <c r="AK39" s="108"/>
      <c r="AL39" s="109"/>
      <c r="AM39" s="109"/>
      <c r="AN39" s="109"/>
      <c r="AO39" s="109"/>
      <c r="AP39" s="109"/>
      <c r="AQ39" s="109"/>
      <c r="AR39" s="108"/>
      <c r="AS39" s="316"/>
      <c r="AT39" s="111"/>
      <c r="AU39" s="109"/>
      <c r="AV39" s="109"/>
      <c r="AW39" s="109"/>
      <c r="AX39" s="109"/>
      <c r="AY39" s="108"/>
      <c r="AZ39" s="109"/>
      <c r="BA39" s="109"/>
      <c r="BB39" s="109"/>
      <c r="BC39" s="109"/>
      <c r="BD39" s="109"/>
      <c r="BE39" s="109"/>
      <c r="BF39" s="108"/>
      <c r="BG39" s="111"/>
      <c r="BH39" s="314"/>
      <c r="BI39" s="111"/>
      <c r="BJ39" s="109"/>
      <c r="BK39" s="109"/>
      <c r="BL39" s="109"/>
      <c r="BM39" s="108"/>
      <c r="BN39" s="109"/>
      <c r="BO39" s="109"/>
      <c r="BP39" s="109"/>
      <c r="BQ39" s="109"/>
      <c r="BR39" s="109"/>
      <c r="BS39" s="109"/>
      <c r="BT39" s="108"/>
      <c r="BU39" s="156"/>
      <c r="BW39" s="85">
        <f t="shared" si="0"/>
        <v>0</v>
      </c>
      <c r="BX39" s="150">
        <f t="shared" si="1"/>
        <v>0</v>
      </c>
      <c r="BY39" s="86">
        <f t="shared" si="2"/>
        <v>0</v>
      </c>
      <c r="BZ39" s="87">
        <f t="shared" si="3"/>
        <v>0</v>
      </c>
    </row>
    <row r="40" spans="1:78" ht="17.100000000000001" customHeight="1">
      <c r="A40" s="397"/>
      <c r="B40" s="400"/>
      <c r="C40" s="184" t="s">
        <v>509</v>
      </c>
      <c r="D40" s="236"/>
      <c r="E40" s="90"/>
      <c r="F40" s="90"/>
      <c r="G40" s="90"/>
      <c r="H40" s="90"/>
      <c r="I40" s="113"/>
      <c r="J40" s="114"/>
      <c r="K40" s="90"/>
      <c r="L40" s="114"/>
      <c r="M40" s="114"/>
      <c r="N40" s="250"/>
      <c r="O40" s="253"/>
      <c r="P40" s="113"/>
      <c r="Q40" s="115"/>
      <c r="R40" s="114"/>
      <c r="S40" s="114"/>
      <c r="T40" s="90"/>
      <c r="U40" s="113"/>
      <c r="V40" s="114"/>
      <c r="W40" s="113"/>
      <c r="X40" s="114"/>
      <c r="Y40" s="114"/>
      <c r="Z40" s="114"/>
      <c r="AA40" s="114"/>
      <c r="AB40" s="114"/>
      <c r="AC40" s="317"/>
      <c r="AD40" s="318"/>
      <c r="AE40" s="113"/>
      <c r="AF40" s="114"/>
      <c r="AG40" s="114"/>
      <c r="AH40" s="114"/>
      <c r="AI40" s="114"/>
      <c r="AJ40" s="114"/>
      <c r="AK40" s="113"/>
      <c r="AL40" s="114"/>
      <c r="AM40" s="114"/>
      <c r="AN40" s="114"/>
      <c r="AO40" s="114"/>
      <c r="AP40" s="114"/>
      <c r="AQ40" s="114"/>
      <c r="AR40" s="113"/>
      <c r="AS40" s="319"/>
      <c r="AT40" s="116"/>
      <c r="AU40" s="114"/>
      <c r="AV40" s="114"/>
      <c r="AW40" s="114"/>
      <c r="AX40" s="114"/>
      <c r="AY40" s="113"/>
      <c r="AZ40" s="114"/>
      <c r="BA40" s="114"/>
      <c r="BB40" s="114"/>
      <c r="BC40" s="114"/>
      <c r="BD40" s="114"/>
      <c r="BE40" s="114"/>
      <c r="BF40" s="113"/>
      <c r="BG40" s="116"/>
      <c r="BH40" s="317"/>
      <c r="BI40" s="116"/>
      <c r="BJ40" s="114"/>
      <c r="BK40" s="114"/>
      <c r="BL40" s="114"/>
      <c r="BM40" s="113"/>
      <c r="BN40" s="114"/>
      <c r="BO40" s="114"/>
      <c r="BP40" s="114"/>
      <c r="BQ40" s="114"/>
      <c r="BR40" s="114"/>
      <c r="BS40" s="114"/>
      <c r="BT40" s="113"/>
      <c r="BU40" s="157"/>
      <c r="BW40" s="93">
        <f t="shared" si="0"/>
        <v>0</v>
      </c>
      <c r="BX40" s="151">
        <f t="shared" si="1"/>
        <v>0</v>
      </c>
      <c r="BY40" s="94">
        <f t="shared" si="2"/>
        <v>0</v>
      </c>
      <c r="BZ40" s="95">
        <f t="shared" si="3"/>
        <v>0</v>
      </c>
    </row>
    <row r="41" spans="1:78" ht="17.100000000000001" customHeight="1">
      <c r="A41" s="398"/>
      <c r="B41" s="401"/>
      <c r="C41" s="185" t="s">
        <v>510</v>
      </c>
      <c r="D41" s="313"/>
      <c r="E41" s="97"/>
      <c r="F41" s="97">
        <v>4</v>
      </c>
      <c r="G41" s="97"/>
      <c r="H41" s="97"/>
      <c r="I41" s="118"/>
      <c r="J41" s="96"/>
      <c r="K41" s="96"/>
      <c r="L41" s="96">
        <v>4</v>
      </c>
      <c r="M41" s="96"/>
      <c r="N41" s="256"/>
      <c r="O41" s="259"/>
      <c r="P41" s="118"/>
      <c r="Q41" s="119"/>
      <c r="R41" s="96"/>
      <c r="S41" s="96"/>
      <c r="T41" s="96"/>
      <c r="U41" s="118"/>
      <c r="V41" s="96"/>
      <c r="W41" s="118"/>
      <c r="X41" s="96"/>
      <c r="Y41" s="96"/>
      <c r="Z41" s="96"/>
      <c r="AA41" s="96"/>
      <c r="AB41" s="96"/>
      <c r="AC41" s="320"/>
      <c r="AD41" s="321"/>
      <c r="AE41" s="118"/>
      <c r="AF41" s="96"/>
      <c r="AG41" s="96"/>
      <c r="AH41" s="96"/>
      <c r="AI41" s="96"/>
      <c r="AJ41" s="96"/>
      <c r="AK41" s="118"/>
      <c r="AL41" s="96"/>
      <c r="AM41" s="96"/>
      <c r="AN41" s="96"/>
      <c r="AO41" s="96"/>
      <c r="AP41" s="96"/>
      <c r="AQ41" s="96"/>
      <c r="AR41" s="118"/>
      <c r="AS41" s="322"/>
      <c r="AT41" s="120"/>
      <c r="AU41" s="96"/>
      <c r="AV41" s="96"/>
      <c r="AW41" s="96"/>
      <c r="AX41" s="96"/>
      <c r="AY41" s="118"/>
      <c r="AZ41" s="96"/>
      <c r="BA41" s="96"/>
      <c r="BB41" s="96"/>
      <c r="BC41" s="96"/>
      <c r="BD41" s="96"/>
      <c r="BE41" s="96"/>
      <c r="BF41" s="118"/>
      <c r="BG41" s="120"/>
      <c r="BH41" s="320"/>
      <c r="BI41" s="120"/>
      <c r="BJ41" s="96"/>
      <c r="BK41" s="96"/>
      <c r="BL41" s="96"/>
      <c r="BM41" s="118"/>
      <c r="BN41" s="96"/>
      <c r="BO41" s="96"/>
      <c r="BP41" s="96"/>
      <c r="BQ41" s="96"/>
      <c r="BR41" s="96"/>
      <c r="BS41" s="96"/>
      <c r="BT41" s="118"/>
      <c r="BU41" s="158"/>
      <c r="BW41" s="104">
        <f t="shared" si="0"/>
        <v>2</v>
      </c>
      <c r="BX41" s="152">
        <f t="shared" si="1"/>
        <v>0</v>
      </c>
      <c r="BY41" s="105">
        <f t="shared" si="2"/>
        <v>0</v>
      </c>
      <c r="BZ41" s="106">
        <f t="shared" si="3"/>
        <v>0</v>
      </c>
    </row>
    <row r="42" spans="1:78" ht="17.100000000000001" customHeight="1">
      <c r="A42" s="396">
        <v>13</v>
      </c>
      <c r="B42" s="399" t="s">
        <v>491</v>
      </c>
      <c r="C42" s="186" t="s">
        <v>505</v>
      </c>
      <c r="D42" s="231"/>
      <c r="E42" s="81"/>
      <c r="F42" s="81"/>
      <c r="G42" s="81"/>
      <c r="H42" s="81"/>
      <c r="I42" s="108"/>
      <c r="J42" s="109"/>
      <c r="K42" s="109"/>
      <c r="L42" s="109"/>
      <c r="M42" s="109"/>
      <c r="N42" s="244"/>
      <c r="O42" s="247"/>
      <c r="P42" s="108"/>
      <c r="Q42" s="110"/>
      <c r="R42" s="109"/>
      <c r="S42" s="109"/>
      <c r="T42" s="109"/>
      <c r="U42" s="108"/>
      <c r="V42" s="109"/>
      <c r="W42" s="108"/>
      <c r="X42" s="109"/>
      <c r="Y42" s="109"/>
      <c r="Z42" s="109"/>
      <c r="AA42" s="109"/>
      <c r="AB42" s="109"/>
      <c r="AC42" s="314"/>
      <c r="AD42" s="315"/>
      <c r="AE42" s="108"/>
      <c r="AF42" s="109"/>
      <c r="AG42" s="109"/>
      <c r="AH42" s="109"/>
      <c r="AI42" s="109"/>
      <c r="AJ42" s="109"/>
      <c r="AK42" s="108"/>
      <c r="AL42" s="109"/>
      <c r="AM42" s="109"/>
      <c r="AN42" s="109"/>
      <c r="AO42" s="109"/>
      <c r="AP42" s="109"/>
      <c r="AQ42" s="109"/>
      <c r="AR42" s="108"/>
      <c r="AS42" s="316"/>
      <c r="AT42" s="111"/>
      <c r="AU42" s="109"/>
      <c r="AV42" s="109"/>
      <c r="AW42" s="109"/>
      <c r="AX42" s="109"/>
      <c r="AY42" s="108"/>
      <c r="AZ42" s="109"/>
      <c r="BA42" s="109"/>
      <c r="BB42" s="109"/>
      <c r="BC42" s="109"/>
      <c r="BD42" s="109"/>
      <c r="BE42" s="109"/>
      <c r="BF42" s="108"/>
      <c r="BG42" s="111"/>
      <c r="BH42" s="314"/>
      <c r="BI42" s="111"/>
      <c r="BJ42" s="109"/>
      <c r="BK42" s="109"/>
      <c r="BL42" s="109"/>
      <c r="BM42" s="108"/>
      <c r="BN42" s="109"/>
      <c r="BO42" s="109"/>
      <c r="BP42" s="109"/>
      <c r="BQ42" s="109"/>
      <c r="BR42" s="109"/>
      <c r="BS42" s="109"/>
      <c r="BT42" s="108"/>
      <c r="BU42" s="156"/>
      <c r="BW42" s="85">
        <f t="shared" si="0"/>
        <v>0</v>
      </c>
      <c r="BX42" s="150">
        <f t="shared" si="1"/>
        <v>0</v>
      </c>
      <c r="BY42" s="86">
        <f t="shared" si="2"/>
        <v>0</v>
      </c>
      <c r="BZ42" s="87">
        <f t="shared" si="3"/>
        <v>0</v>
      </c>
    </row>
    <row r="43" spans="1:78" ht="17.100000000000001" customHeight="1">
      <c r="A43" s="397"/>
      <c r="B43" s="400"/>
      <c r="C43" s="184" t="s">
        <v>509</v>
      </c>
      <c r="D43" s="236"/>
      <c r="E43" s="90"/>
      <c r="F43" s="90"/>
      <c r="G43" s="90"/>
      <c r="H43" s="90"/>
      <c r="I43" s="113"/>
      <c r="J43" s="114"/>
      <c r="K43" s="90"/>
      <c r="L43" s="114"/>
      <c r="M43" s="114"/>
      <c r="N43" s="250"/>
      <c r="O43" s="253"/>
      <c r="P43" s="113"/>
      <c r="Q43" s="115"/>
      <c r="R43" s="114"/>
      <c r="S43" s="114"/>
      <c r="T43" s="90"/>
      <c r="U43" s="113"/>
      <c r="V43" s="114"/>
      <c r="W43" s="113"/>
      <c r="X43" s="114"/>
      <c r="Y43" s="114"/>
      <c r="Z43" s="114"/>
      <c r="AA43" s="114"/>
      <c r="AB43" s="114"/>
      <c r="AC43" s="317"/>
      <c r="AD43" s="318"/>
      <c r="AE43" s="113"/>
      <c r="AF43" s="114"/>
      <c r="AG43" s="114"/>
      <c r="AH43" s="114"/>
      <c r="AI43" s="114"/>
      <c r="AJ43" s="114"/>
      <c r="AK43" s="113"/>
      <c r="AL43" s="114"/>
      <c r="AM43" s="114"/>
      <c r="AN43" s="114"/>
      <c r="AO43" s="114"/>
      <c r="AP43" s="114"/>
      <c r="AQ43" s="114"/>
      <c r="AR43" s="113"/>
      <c r="AS43" s="319"/>
      <c r="AT43" s="116"/>
      <c r="AU43" s="114"/>
      <c r="AV43" s="114"/>
      <c r="AW43" s="114"/>
      <c r="AX43" s="114"/>
      <c r="AY43" s="113"/>
      <c r="AZ43" s="114"/>
      <c r="BA43" s="114"/>
      <c r="BB43" s="114"/>
      <c r="BC43" s="114"/>
      <c r="BD43" s="114"/>
      <c r="BE43" s="114"/>
      <c r="BF43" s="113"/>
      <c r="BG43" s="116"/>
      <c r="BH43" s="317"/>
      <c r="BI43" s="116"/>
      <c r="BJ43" s="114"/>
      <c r="BK43" s="114"/>
      <c r="BL43" s="114"/>
      <c r="BM43" s="113"/>
      <c r="BN43" s="114"/>
      <c r="BO43" s="114"/>
      <c r="BP43" s="114"/>
      <c r="BQ43" s="114"/>
      <c r="BR43" s="114"/>
      <c r="BS43" s="114"/>
      <c r="BT43" s="113"/>
      <c r="BU43" s="157"/>
      <c r="BW43" s="93">
        <f t="shared" si="0"/>
        <v>0</v>
      </c>
      <c r="BX43" s="151">
        <f t="shared" si="1"/>
        <v>0</v>
      </c>
      <c r="BY43" s="94">
        <f t="shared" si="2"/>
        <v>0</v>
      </c>
      <c r="BZ43" s="95">
        <f t="shared" si="3"/>
        <v>0</v>
      </c>
    </row>
    <row r="44" spans="1:78" ht="17.100000000000001" customHeight="1">
      <c r="A44" s="398"/>
      <c r="B44" s="401"/>
      <c r="C44" s="185" t="s">
        <v>510</v>
      </c>
      <c r="D44" s="313"/>
      <c r="E44" s="97"/>
      <c r="F44" s="97">
        <v>4</v>
      </c>
      <c r="G44" s="97"/>
      <c r="H44" s="97"/>
      <c r="I44" s="118"/>
      <c r="J44" s="96"/>
      <c r="K44" s="96"/>
      <c r="L44" s="96">
        <v>4</v>
      </c>
      <c r="M44" s="96"/>
      <c r="N44" s="256"/>
      <c r="O44" s="259"/>
      <c r="P44" s="118"/>
      <c r="Q44" s="119"/>
      <c r="R44" s="96"/>
      <c r="S44" s="96"/>
      <c r="T44" s="96"/>
      <c r="U44" s="118"/>
      <c r="V44" s="96"/>
      <c r="W44" s="118"/>
      <c r="X44" s="96"/>
      <c r="Y44" s="96"/>
      <c r="Z44" s="96"/>
      <c r="AA44" s="96"/>
      <c r="AB44" s="96"/>
      <c r="AC44" s="320"/>
      <c r="AD44" s="321"/>
      <c r="AE44" s="118"/>
      <c r="AF44" s="96"/>
      <c r="AG44" s="96"/>
      <c r="AH44" s="96"/>
      <c r="AI44" s="96"/>
      <c r="AJ44" s="96"/>
      <c r="AK44" s="118"/>
      <c r="AL44" s="96"/>
      <c r="AM44" s="96"/>
      <c r="AN44" s="96"/>
      <c r="AO44" s="96"/>
      <c r="AP44" s="96"/>
      <c r="AQ44" s="96"/>
      <c r="AR44" s="118"/>
      <c r="AS44" s="322"/>
      <c r="AT44" s="120"/>
      <c r="AU44" s="96"/>
      <c r="AV44" s="96"/>
      <c r="AW44" s="96"/>
      <c r="AX44" s="96"/>
      <c r="AY44" s="118"/>
      <c r="AZ44" s="96"/>
      <c r="BA44" s="96"/>
      <c r="BB44" s="96"/>
      <c r="BC44" s="96"/>
      <c r="BD44" s="96"/>
      <c r="BE44" s="96"/>
      <c r="BF44" s="118"/>
      <c r="BG44" s="120"/>
      <c r="BH44" s="320"/>
      <c r="BI44" s="120"/>
      <c r="BJ44" s="96"/>
      <c r="BK44" s="96"/>
      <c r="BL44" s="96"/>
      <c r="BM44" s="118"/>
      <c r="BN44" s="96"/>
      <c r="BO44" s="96"/>
      <c r="BP44" s="96"/>
      <c r="BQ44" s="96"/>
      <c r="BR44" s="96"/>
      <c r="BS44" s="96"/>
      <c r="BT44" s="118"/>
      <c r="BU44" s="158"/>
      <c r="BW44" s="104">
        <f t="shared" si="0"/>
        <v>2</v>
      </c>
      <c r="BX44" s="152">
        <f t="shared" si="1"/>
        <v>0</v>
      </c>
      <c r="BY44" s="105">
        <f t="shared" si="2"/>
        <v>0</v>
      </c>
      <c r="BZ44" s="106">
        <f t="shared" si="3"/>
        <v>0</v>
      </c>
    </row>
    <row r="45" spans="1:78" ht="5.0999999999999996" customHeight="1">
      <c r="B45" s="34"/>
      <c r="C45" s="34"/>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row>
    <row r="46" spans="1:78" ht="18.95" customHeight="1">
      <c r="B46" s="39" t="s">
        <v>511</v>
      </c>
      <c r="C46" s="40"/>
      <c r="D46" s="323">
        <f>COUNTIF(D6:D44,"4")</f>
        <v>0</v>
      </c>
      <c r="E46" s="264">
        <f>COUNTIF(E6:E44,"4")</f>
        <v>0</v>
      </c>
      <c r="F46" s="264">
        <f>COUNTIF(F6:F44,"4")</f>
        <v>10</v>
      </c>
      <c r="G46" s="264">
        <f>COUNTIF(G6:G44,"4")</f>
        <v>0</v>
      </c>
      <c r="H46" s="264">
        <f>COUNTIF(H6:H44,"4")</f>
        <v>0</v>
      </c>
      <c r="I46" s="324"/>
      <c r="J46" s="263">
        <f>COUNTIF(J6:J44,"4")</f>
        <v>0</v>
      </c>
      <c r="K46" s="264">
        <f>COUNTIF(K6:K44,"4")</f>
        <v>0</v>
      </c>
      <c r="L46" s="264">
        <f>COUNTIF(L6:L44,"4")</f>
        <v>9</v>
      </c>
      <c r="M46" s="264">
        <f>COUNTIF(M6:M44,"4")</f>
        <v>0</v>
      </c>
      <c r="N46" s="325">
        <f>COUNTIF(N6:N44,"4")</f>
        <v>0</v>
      </c>
      <c r="O46" s="323">
        <f>COUNTIF(O6:O44,"4")</f>
        <v>0</v>
      </c>
      <c r="P46" s="324"/>
      <c r="Q46" s="264">
        <f>COUNTIF(Q6:Q44,"4")</f>
        <v>0</v>
      </c>
      <c r="R46" s="264">
        <f>COUNTIF(R6:R44,"4")</f>
        <v>0</v>
      </c>
      <c r="S46" s="264">
        <f>COUNTIF(S6:S44,"4")</f>
        <v>0</v>
      </c>
      <c r="T46" s="264">
        <f>COUNTIF(T6:T44,"4")</f>
        <v>0</v>
      </c>
      <c r="U46" s="324">
        <f>COUNTIF(U6:U44,"4")</f>
        <v>0</v>
      </c>
      <c r="V46" s="264">
        <f>COUNTIF(V6:V44,"4")</f>
        <v>0</v>
      </c>
      <c r="W46" s="324"/>
      <c r="X46" s="264">
        <f>COUNTIF(X6:X44,"4")</f>
        <v>0</v>
      </c>
      <c r="Y46" s="264">
        <f>COUNTIF(Y6:Y44,"4")</f>
        <v>0</v>
      </c>
      <c r="Z46" s="264">
        <f>COUNTIF(Z6:Z44,"4")</f>
        <v>0</v>
      </c>
      <c r="AA46" s="264">
        <f>COUNTIF(AA6:AA44,"4")</f>
        <v>0</v>
      </c>
      <c r="AB46" s="326">
        <f>COUNTIF(AB6:AB44,"4")</f>
        <v>0</v>
      </c>
      <c r="AC46" s="327">
        <f>COUNTIF(AC6:AC44,"4")</f>
        <v>0</v>
      </c>
      <c r="AD46" s="328"/>
      <c r="AE46" s="324">
        <f>COUNTIF(AE6:AE44,"4")</f>
        <v>0</v>
      </c>
      <c r="AF46" s="264">
        <f>COUNTIF(AF6:AF44,"4")</f>
        <v>0</v>
      </c>
      <c r="AG46" s="264">
        <f>COUNTIF(AG6:AG44,"4")</f>
        <v>0</v>
      </c>
      <c r="AH46" s="264">
        <f>COUNTIF(AH6:AH44,"4")</f>
        <v>0</v>
      </c>
      <c r="AI46" s="264">
        <f>COUNTIF(AI6:AI44,"4")</f>
        <v>0</v>
      </c>
      <c r="AJ46" s="264">
        <f>COUNTIF(AJ6:AJ44,"4")</f>
        <v>0</v>
      </c>
      <c r="AK46" s="324"/>
      <c r="AL46" s="264">
        <f>COUNTIF(AL6:AL44,"4")</f>
        <v>0</v>
      </c>
      <c r="AM46" s="264">
        <f>COUNTIF(AM6:AM44,"4")</f>
        <v>0</v>
      </c>
      <c r="AN46" s="264">
        <f>COUNTIF(AN6:AN44,"4")</f>
        <v>0</v>
      </c>
      <c r="AO46" s="264">
        <f>COUNTIF(AO6:AO44,"4")</f>
        <v>0</v>
      </c>
      <c r="AP46" s="264">
        <f>COUNTIF(AP6:AP44,"4")</f>
        <v>0</v>
      </c>
      <c r="AQ46" s="264">
        <f>COUNTIF(AQ6:AQ44,"4")</f>
        <v>0</v>
      </c>
      <c r="AR46" s="329"/>
      <c r="AS46" s="330">
        <f>COUNTIF(AS6:AS44,"4")</f>
        <v>0</v>
      </c>
      <c r="AT46" s="323">
        <f>COUNTIF(AT6:AT44,"4")</f>
        <v>0</v>
      </c>
      <c r="AU46" s="264">
        <f>COUNTIF(AU6:AU44,"4")</f>
        <v>0</v>
      </c>
      <c r="AV46" s="264">
        <f>COUNTIF(AV6:AV44,"4")</f>
        <v>0</v>
      </c>
      <c r="AW46" s="264">
        <f>COUNTIF(AW6:AW44,"4")</f>
        <v>0</v>
      </c>
      <c r="AX46" s="264">
        <f>COUNTIF(AX6:AX44,"4")</f>
        <v>0</v>
      </c>
      <c r="AY46" s="324"/>
      <c r="AZ46" s="264"/>
      <c r="BA46" s="264">
        <f>COUNTIF(BA6:BA44,"4")</f>
        <v>0</v>
      </c>
      <c r="BB46" s="264">
        <f>COUNTIF(BB6:BB44,"4")</f>
        <v>0</v>
      </c>
      <c r="BC46" s="264">
        <f>COUNTIF(BC6:BC44,"4")</f>
        <v>0</v>
      </c>
      <c r="BD46" s="264">
        <f>COUNTIF(BD6:BD44,"4")</f>
        <v>0</v>
      </c>
      <c r="BE46" s="264">
        <f>COUNTIF(BE6:BE44,"4")</f>
        <v>0</v>
      </c>
      <c r="BF46" s="324"/>
      <c r="BG46" s="264">
        <f>COUNTIF(BG6:BG44,"4")</f>
        <v>0</v>
      </c>
      <c r="BH46" s="327">
        <f>COUNTIF(BH6:BH44,"4")</f>
        <v>0</v>
      </c>
      <c r="BI46" s="331">
        <f>COUNTIF(BI6:BI44,"4")</f>
        <v>0</v>
      </c>
      <c r="BJ46" s="264"/>
      <c r="BK46" s="264"/>
      <c r="BL46" s="264">
        <f>COUNTIF(BL6:BL44,"4")</f>
        <v>0</v>
      </c>
      <c r="BM46" s="324"/>
      <c r="BN46" s="264">
        <f>COUNTIF(BN6:BN44,"4")</f>
        <v>0</v>
      </c>
      <c r="BO46" s="264">
        <f>COUNTIF(BO6:BO44,"4")</f>
        <v>0</v>
      </c>
      <c r="BP46" s="264">
        <f>COUNTIF(BP6:BP44,"4")</f>
        <v>0</v>
      </c>
      <c r="BQ46" s="264">
        <f>COUNTIF(BQ6:BQ44,"4")</f>
        <v>0</v>
      </c>
      <c r="BR46" s="264">
        <f>COUNTIF(BR6:BR44,"4")</f>
        <v>0</v>
      </c>
      <c r="BS46" s="264">
        <f>COUNTIF(BS6:BS44,"4")</f>
        <v>0</v>
      </c>
      <c r="BT46" s="332"/>
    </row>
    <row r="47" spans="1:78" ht="18.95" customHeight="1">
      <c r="B47" s="43" t="s">
        <v>512</v>
      </c>
      <c r="C47" s="44"/>
      <c r="D47" s="333">
        <f>COUNTIF(D6:D44,"3")</f>
        <v>0</v>
      </c>
      <c r="E47" s="64">
        <f>COUNTIF(E6:E44,"3")</f>
        <v>0</v>
      </c>
      <c r="F47" s="64">
        <f>COUNTIF(F6:F44,"3")</f>
        <v>0</v>
      </c>
      <c r="G47" s="64">
        <f>COUNTIF(G6:G44,"3")</f>
        <v>0</v>
      </c>
      <c r="H47" s="64">
        <f>COUNTIF(H6:H44,"3")</f>
        <v>0</v>
      </c>
      <c r="I47" s="67"/>
      <c r="J47" s="130">
        <f>COUNTIF(J6:J44,"3")</f>
        <v>0</v>
      </c>
      <c r="K47" s="64">
        <f>COUNTIF(K6:K44,"3")</f>
        <v>0</v>
      </c>
      <c r="L47" s="64">
        <f>COUNTIF(L6:L44,"3")</f>
        <v>0</v>
      </c>
      <c r="M47" s="64">
        <f>COUNTIF(M6:M44,"3")</f>
        <v>0</v>
      </c>
      <c r="N47" s="334">
        <f>COUNTIF(N6:N44,"3")</f>
        <v>0</v>
      </c>
      <c r="O47" s="333">
        <f>COUNTIF(O6:O44,"3")</f>
        <v>0</v>
      </c>
      <c r="P47" s="67"/>
      <c r="Q47" s="64">
        <f>COUNTIF(Q6:Q44,"3")</f>
        <v>0</v>
      </c>
      <c r="R47" s="64">
        <f>COUNTIF(R6:R44,"3")</f>
        <v>0</v>
      </c>
      <c r="S47" s="64">
        <f>COUNTIF(S6:S44,"3")</f>
        <v>0</v>
      </c>
      <c r="T47" s="64">
        <f>COUNTIF(T6:T44,"3")</f>
        <v>0</v>
      </c>
      <c r="U47" s="67">
        <f>COUNTIF(U6:U44,"3")</f>
        <v>0</v>
      </c>
      <c r="V47" s="64">
        <f>COUNTIF(V6:V44,"3")</f>
        <v>0</v>
      </c>
      <c r="W47" s="67"/>
      <c r="X47" s="64">
        <f>COUNTIF(X6:X44,"3")</f>
        <v>0</v>
      </c>
      <c r="Y47" s="64">
        <f>COUNTIF(Y6:Y44,"3")</f>
        <v>0</v>
      </c>
      <c r="Z47" s="64">
        <f>COUNTIF(Z6:Z44,"3")</f>
        <v>0</v>
      </c>
      <c r="AA47" s="64">
        <f>COUNTIF(AA6:AA44,"3")</f>
        <v>0</v>
      </c>
      <c r="AB47" s="166">
        <f>COUNTIF(AB6:AB44,"3")</f>
        <v>0</v>
      </c>
      <c r="AC47" s="335">
        <f>COUNTIF(AC6:AC44,"3")</f>
        <v>0</v>
      </c>
      <c r="AD47" s="336"/>
      <c r="AE47" s="67">
        <f>COUNTIF(AE6:AE44,"3")</f>
        <v>0</v>
      </c>
      <c r="AF47" s="64">
        <f>COUNTIF(AF6:AF44,"3")</f>
        <v>0</v>
      </c>
      <c r="AG47" s="64">
        <f>COUNTIF(AG6:AG44,"3")</f>
        <v>0</v>
      </c>
      <c r="AH47" s="64">
        <f>COUNTIF(AH6:AH44,"3")</f>
        <v>0</v>
      </c>
      <c r="AI47" s="64">
        <f>COUNTIF(AI6:AI44,"3")</f>
        <v>0</v>
      </c>
      <c r="AJ47" s="64">
        <f>COUNTIF(AJ6:AJ44,"3")</f>
        <v>0</v>
      </c>
      <c r="AK47" s="67"/>
      <c r="AL47" s="64">
        <f>COUNTIF(AL6:AL44,"3")</f>
        <v>0</v>
      </c>
      <c r="AM47" s="64">
        <f>COUNTIF(AM6:AM44,"3")</f>
        <v>0</v>
      </c>
      <c r="AN47" s="64">
        <f>COUNTIF(AN6:AN44,"3")</f>
        <v>0</v>
      </c>
      <c r="AO47" s="64">
        <f>COUNTIF(AO6:AO44,"3")</f>
        <v>0</v>
      </c>
      <c r="AP47" s="64">
        <f>COUNTIF(AP6:AP44,"3")</f>
        <v>0</v>
      </c>
      <c r="AQ47" s="64">
        <f>COUNTIF(AQ6:AQ44,"3")</f>
        <v>0</v>
      </c>
      <c r="AR47" s="190"/>
      <c r="AS47" s="337">
        <f>COUNTIF(AS6:AS44,"3")</f>
        <v>0</v>
      </c>
      <c r="AT47" s="333">
        <f>COUNTIF(AT6:AT44,"3")</f>
        <v>0</v>
      </c>
      <c r="AU47" s="64">
        <f>COUNTIF(AU6:AU44,"3")</f>
        <v>0</v>
      </c>
      <c r="AV47" s="64">
        <f>COUNTIF(AV6:AV44,"3")</f>
        <v>0</v>
      </c>
      <c r="AW47" s="64">
        <f>COUNTIF(AW6:AW44,"3")</f>
        <v>0</v>
      </c>
      <c r="AX47" s="64">
        <f>COUNTIF(AX6:AX44,"3")</f>
        <v>0</v>
      </c>
      <c r="AY47" s="67"/>
      <c r="AZ47" s="64"/>
      <c r="BA47" s="64">
        <f>COUNTIF(BA6:BA44,"3")</f>
        <v>0</v>
      </c>
      <c r="BB47" s="64">
        <f>COUNTIF(BB6:BB44,"3")</f>
        <v>0</v>
      </c>
      <c r="BC47" s="64">
        <f>COUNTIF(BC6:BC44,"3")</f>
        <v>0</v>
      </c>
      <c r="BD47" s="64">
        <f>COUNTIF(BD6:BD44,"3")</f>
        <v>0</v>
      </c>
      <c r="BE47" s="64">
        <f>COUNTIF(BE6:BE44,"3")</f>
        <v>0</v>
      </c>
      <c r="BF47" s="67"/>
      <c r="BG47" s="64">
        <f>COUNTIF(BG6:BG44,"3")</f>
        <v>0</v>
      </c>
      <c r="BH47" s="335">
        <f>COUNTIF(BH6:BH44,"3")</f>
        <v>0</v>
      </c>
      <c r="BI47" s="68">
        <f>COUNTIF(BI6:BI44,"3")</f>
        <v>0</v>
      </c>
      <c r="BJ47" s="64"/>
      <c r="BK47" s="64"/>
      <c r="BL47" s="64">
        <f>COUNTIF(BL6:BL44,"3")</f>
        <v>0</v>
      </c>
      <c r="BM47" s="67"/>
      <c r="BN47" s="64">
        <f>COUNTIF(BN6:BN44,"3")</f>
        <v>0</v>
      </c>
      <c r="BO47" s="64">
        <f>COUNTIF(BO6:BO44,"3")</f>
        <v>0</v>
      </c>
      <c r="BP47" s="64">
        <f>COUNTIF(BP6:BP44,"3")</f>
        <v>0</v>
      </c>
      <c r="BQ47" s="64">
        <f>COUNTIF(BQ6:BQ44,"3")</f>
        <v>0</v>
      </c>
      <c r="BR47" s="64">
        <f>COUNTIF(BR6:BR44,"3")</f>
        <v>0</v>
      </c>
      <c r="BS47" s="64">
        <f>COUNTIF(BS6:BS44,"3")</f>
        <v>0</v>
      </c>
      <c r="BT47" s="338"/>
    </row>
    <row r="48" spans="1:78" ht="18.95" customHeight="1">
      <c r="B48" s="41" t="s">
        <v>513</v>
      </c>
      <c r="C48" s="42"/>
      <c r="D48" s="333">
        <f>COUNTIF(D6:D44,"2")</f>
        <v>0</v>
      </c>
      <c r="E48" s="64">
        <f>COUNTIF(E6:E44,"2")</f>
        <v>0</v>
      </c>
      <c r="F48" s="64">
        <f>COUNTIF(F6:F44,"2")</f>
        <v>2</v>
      </c>
      <c r="G48" s="64">
        <f>COUNTIF(G6:G44,"2")</f>
        <v>0</v>
      </c>
      <c r="H48" s="64">
        <f>COUNTIF(H6:H44,"2")</f>
        <v>0</v>
      </c>
      <c r="I48" s="67"/>
      <c r="J48" s="130">
        <f>COUNTIF(J6:J44,"2")</f>
        <v>0</v>
      </c>
      <c r="K48" s="64">
        <f>COUNTIF(K6:K44,"2")</f>
        <v>0</v>
      </c>
      <c r="L48" s="64">
        <f>COUNTIF(L6:L44,"2")</f>
        <v>4</v>
      </c>
      <c r="M48" s="64">
        <f>COUNTIF(M6:M44,"2")</f>
        <v>0</v>
      </c>
      <c r="N48" s="334">
        <f>COUNTIF(N6:N44,"2")</f>
        <v>0</v>
      </c>
      <c r="O48" s="333">
        <f>COUNTIF(O6:O44,"2")</f>
        <v>0</v>
      </c>
      <c r="P48" s="67"/>
      <c r="Q48" s="64">
        <f>COUNTIF(Q6:Q44,"2")</f>
        <v>0</v>
      </c>
      <c r="R48" s="64">
        <f>COUNTIF(R6:R44,"2")</f>
        <v>0</v>
      </c>
      <c r="S48" s="64">
        <f>COUNTIF(S6:S44,"2")</f>
        <v>0</v>
      </c>
      <c r="T48" s="64">
        <f>COUNTIF(T6:T44,"2")</f>
        <v>0</v>
      </c>
      <c r="U48" s="67">
        <f>COUNTIF(U6:U44,"2")</f>
        <v>0</v>
      </c>
      <c r="V48" s="64">
        <f>COUNTIF(V6:V44,"2")</f>
        <v>0</v>
      </c>
      <c r="W48" s="67"/>
      <c r="X48" s="64">
        <f>COUNTIF(X6:X44,"2")</f>
        <v>0</v>
      </c>
      <c r="Y48" s="64">
        <f>COUNTIF(Y6:Y44,"2")</f>
        <v>0</v>
      </c>
      <c r="Z48" s="64">
        <f>COUNTIF(Z6:Z44,"2")</f>
        <v>0</v>
      </c>
      <c r="AA48" s="64">
        <f>COUNTIF(AA6:AA44,"2")</f>
        <v>0</v>
      </c>
      <c r="AB48" s="166">
        <f>COUNTIF(AB6:AB44,"2")</f>
        <v>0</v>
      </c>
      <c r="AC48" s="335">
        <f>COUNTIF(AC6:AC44,"2")</f>
        <v>0</v>
      </c>
      <c r="AD48" s="336"/>
      <c r="AE48" s="67">
        <f>COUNTIF(AE6:AE44,"2")</f>
        <v>0</v>
      </c>
      <c r="AF48" s="64">
        <f>COUNTIF(AF6:AF44,"2")</f>
        <v>0</v>
      </c>
      <c r="AG48" s="64">
        <f>COUNTIF(AG6:AG44,"2")</f>
        <v>0</v>
      </c>
      <c r="AH48" s="64">
        <f>COUNTIF(AH6:AH44,"2")</f>
        <v>0</v>
      </c>
      <c r="AI48" s="64">
        <f>COUNTIF(AI6:AI44,"2")</f>
        <v>0</v>
      </c>
      <c r="AJ48" s="64">
        <f>COUNTIF(AJ6:AJ44,"2")</f>
        <v>0</v>
      </c>
      <c r="AK48" s="67"/>
      <c r="AL48" s="64">
        <f>COUNTIF(AL6:AL44,"2")</f>
        <v>0</v>
      </c>
      <c r="AM48" s="64">
        <f>COUNTIF(AM6:AM44,"2")</f>
        <v>0</v>
      </c>
      <c r="AN48" s="64">
        <f>COUNTIF(AN6:AN44,"2")</f>
        <v>0</v>
      </c>
      <c r="AO48" s="64">
        <f>COUNTIF(AO6:AO44,"2")</f>
        <v>0</v>
      </c>
      <c r="AP48" s="64">
        <f>COUNTIF(AP6:AP44,"2")</f>
        <v>0</v>
      </c>
      <c r="AQ48" s="64">
        <f>COUNTIF(AQ6:AQ44,"2")</f>
        <v>0</v>
      </c>
      <c r="AR48" s="190"/>
      <c r="AS48" s="337">
        <f>COUNTIF(AS6:AS44,"2")</f>
        <v>0</v>
      </c>
      <c r="AT48" s="333">
        <f>COUNTIF(AT6:AT44,"2")</f>
        <v>0</v>
      </c>
      <c r="AU48" s="64">
        <f>COUNTIF(AU6:AU44,"2")</f>
        <v>0</v>
      </c>
      <c r="AV48" s="64">
        <f>COUNTIF(AV6:AV44,"2")</f>
        <v>0</v>
      </c>
      <c r="AW48" s="64">
        <f>COUNTIF(AW6:AW44,"2")</f>
        <v>0</v>
      </c>
      <c r="AX48" s="64">
        <f>COUNTIF(AX6:AX44,"2")</f>
        <v>0</v>
      </c>
      <c r="AY48" s="67"/>
      <c r="AZ48" s="64"/>
      <c r="BA48" s="64">
        <f>COUNTIF(BA6:BA44,"2")</f>
        <v>0</v>
      </c>
      <c r="BB48" s="64">
        <f>COUNTIF(BB6:BB44,"2")</f>
        <v>0</v>
      </c>
      <c r="BC48" s="64">
        <f>COUNTIF(BC6:BC44,"2")</f>
        <v>0</v>
      </c>
      <c r="BD48" s="64">
        <f>COUNTIF(BD6:BD44,"2")</f>
        <v>0</v>
      </c>
      <c r="BE48" s="64">
        <f>COUNTIF(BE6:BE44,"2")</f>
        <v>0</v>
      </c>
      <c r="BF48" s="67"/>
      <c r="BG48" s="64">
        <f>COUNTIF(BG6:BG44,"2")</f>
        <v>0</v>
      </c>
      <c r="BH48" s="335">
        <f>COUNTIF(BH6:BH44,"2")</f>
        <v>0</v>
      </c>
      <c r="BI48" s="68">
        <f>COUNTIF(BI6:BI44,"2")</f>
        <v>0</v>
      </c>
      <c r="BJ48" s="64"/>
      <c r="BK48" s="64"/>
      <c r="BL48" s="64">
        <f>COUNTIF(BL6:BL44,"2")</f>
        <v>0</v>
      </c>
      <c r="BM48" s="67"/>
      <c r="BN48" s="64">
        <f>COUNTIF(BN6:BN44,"2")</f>
        <v>0</v>
      </c>
      <c r="BO48" s="64">
        <f>COUNTIF(BO6:BO44,"2")</f>
        <v>0</v>
      </c>
      <c r="BP48" s="64">
        <f>COUNTIF(BP6:BP44,"2")</f>
        <v>0</v>
      </c>
      <c r="BQ48" s="64">
        <f>COUNTIF(BQ6:BQ44,"2")</f>
        <v>0</v>
      </c>
      <c r="BR48" s="64">
        <f>COUNTIF(BR6:BR44,"2")</f>
        <v>0</v>
      </c>
      <c r="BS48" s="64">
        <f>COUNTIF(BS6:BS44,"2")</f>
        <v>0</v>
      </c>
      <c r="BT48" s="338"/>
    </row>
    <row r="49" spans="2:72" ht="18.95" customHeight="1">
      <c r="B49" s="37" t="s">
        <v>514</v>
      </c>
      <c r="C49" s="38"/>
      <c r="D49" s="339">
        <f>COUNTIF(D6:D44,"1")</f>
        <v>0</v>
      </c>
      <c r="E49" s="284">
        <f>COUNTIF(E6:E44,"1")</f>
        <v>0</v>
      </c>
      <c r="F49" s="284">
        <f>COUNTIF(F6:F44,"1")</f>
        <v>0</v>
      </c>
      <c r="G49" s="284">
        <f>COUNTIF(G6:G44,"1")</f>
        <v>0</v>
      </c>
      <c r="H49" s="284">
        <f>COUNTIF(H6:H44,"1")</f>
        <v>0</v>
      </c>
      <c r="I49" s="340"/>
      <c r="J49" s="283">
        <f>COUNTIF(J6:J44,"1")</f>
        <v>0</v>
      </c>
      <c r="K49" s="284">
        <f>COUNTIF(K6:K44,"1")</f>
        <v>0</v>
      </c>
      <c r="L49" s="284">
        <f>COUNTIF(L6:L44,"1")</f>
        <v>0</v>
      </c>
      <c r="M49" s="284">
        <f>COUNTIF(M6:M44,"1")</f>
        <v>0</v>
      </c>
      <c r="N49" s="341">
        <f>COUNTIF(N6:N44,"1")</f>
        <v>0</v>
      </c>
      <c r="O49" s="339">
        <f>COUNTIF(O6:O44,"1")</f>
        <v>0</v>
      </c>
      <c r="P49" s="340"/>
      <c r="Q49" s="284">
        <f>COUNTIF(Q6:Q44,"1")</f>
        <v>0</v>
      </c>
      <c r="R49" s="284">
        <f>COUNTIF(R6:R44,"1")</f>
        <v>0</v>
      </c>
      <c r="S49" s="284">
        <f>COUNTIF(S6:S44,"1")</f>
        <v>0</v>
      </c>
      <c r="T49" s="284">
        <f>COUNTIF(T6:T44,"1")</f>
        <v>0</v>
      </c>
      <c r="U49" s="340">
        <f>COUNTIF(U6:U44,"1")</f>
        <v>0</v>
      </c>
      <c r="V49" s="284">
        <f>COUNTIF(V6:V44,"1")</f>
        <v>0</v>
      </c>
      <c r="W49" s="340"/>
      <c r="X49" s="284">
        <f>COUNTIF(X6:X44,"1")</f>
        <v>0</v>
      </c>
      <c r="Y49" s="284">
        <f>COUNTIF(Y6:Y44,"1")</f>
        <v>0</v>
      </c>
      <c r="Z49" s="284">
        <f>COUNTIF(Z6:Z44,"1")</f>
        <v>0</v>
      </c>
      <c r="AA49" s="284">
        <f>COUNTIF(AA6:AA44,"1")</f>
        <v>0</v>
      </c>
      <c r="AB49" s="342">
        <f>COUNTIF(AB6:AB44,"1")</f>
        <v>0</v>
      </c>
      <c r="AC49" s="343">
        <f>COUNTIF(AC6:AC44,"1")</f>
        <v>0</v>
      </c>
      <c r="AD49" s="344"/>
      <c r="AE49" s="340">
        <f>COUNTIF(AE6:AE44,"1")</f>
        <v>0</v>
      </c>
      <c r="AF49" s="284">
        <f>COUNTIF(AF6:AF44,"1")</f>
        <v>0</v>
      </c>
      <c r="AG49" s="284">
        <f>COUNTIF(AG6:AG44,"1")</f>
        <v>0</v>
      </c>
      <c r="AH49" s="284">
        <f>COUNTIF(AH6:AH44,"1")</f>
        <v>0</v>
      </c>
      <c r="AI49" s="284">
        <f>COUNTIF(AI6:AI44,"1")</f>
        <v>0</v>
      </c>
      <c r="AJ49" s="284">
        <f>COUNTIF(AJ6:AJ44,"1")</f>
        <v>0</v>
      </c>
      <c r="AK49" s="340"/>
      <c r="AL49" s="284">
        <f>COUNTIF(AL6:AL44,"1")</f>
        <v>0</v>
      </c>
      <c r="AM49" s="284">
        <f>COUNTIF(AM6:AM44,"1")</f>
        <v>0</v>
      </c>
      <c r="AN49" s="284">
        <f>COUNTIF(AN6:AN44,"1")</f>
        <v>0</v>
      </c>
      <c r="AO49" s="284">
        <f>COUNTIF(AO6:AO44,"1")</f>
        <v>0</v>
      </c>
      <c r="AP49" s="284">
        <f>COUNTIF(AP6:AP44,"1")</f>
        <v>0</v>
      </c>
      <c r="AQ49" s="284">
        <f>COUNTIF(AQ6:AQ44,"1")</f>
        <v>0</v>
      </c>
      <c r="AR49" s="345"/>
      <c r="AS49" s="346">
        <f>COUNTIF(AS6:AS44,"1")</f>
        <v>0</v>
      </c>
      <c r="AT49" s="339">
        <f>COUNTIF(AT6:AT44,"1")</f>
        <v>0</v>
      </c>
      <c r="AU49" s="284">
        <f>COUNTIF(AU6:AU44,"1")</f>
        <v>0</v>
      </c>
      <c r="AV49" s="284">
        <f>COUNTIF(AV6:AV44,"1")</f>
        <v>0</v>
      </c>
      <c r="AW49" s="284">
        <f>COUNTIF(AW6:AW44,"1")</f>
        <v>0</v>
      </c>
      <c r="AX49" s="284">
        <f>COUNTIF(AX6:AX44,"1")</f>
        <v>0</v>
      </c>
      <c r="AY49" s="340"/>
      <c r="AZ49" s="284"/>
      <c r="BA49" s="284">
        <f>COUNTIF(BA6:BA44,"1")</f>
        <v>0</v>
      </c>
      <c r="BB49" s="284">
        <f>COUNTIF(BB6:BB44,"1")</f>
        <v>0</v>
      </c>
      <c r="BC49" s="284">
        <f>COUNTIF(BC6:BC44,"1")</f>
        <v>0</v>
      </c>
      <c r="BD49" s="284">
        <f>COUNTIF(BD6:BD44,"1")</f>
        <v>0</v>
      </c>
      <c r="BE49" s="284">
        <f>COUNTIF(BE6:BE44,"1")</f>
        <v>0</v>
      </c>
      <c r="BF49" s="340"/>
      <c r="BG49" s="284">
        <f>COUNTIF(BG6:BG44,"1")</f>
        <v>0</v>
      </c>
      <c r="BH49" s="343">
        <f>COUNTIF(BH6:BH44,"1")</f>
        <v>0</v>
      </c>
      <c r="BI49" s="347">
        <f>COUNTIF(BI6:BI44,"1")</f>
        <v>0</v>
      </c>
      <c r="BJ49" s="284"/>
      <c r="BK49" s="284"/>
      <c r="BL49" s="284">
        <f>COUNTIF(BL6:BL44,"1")</f>
        <v>0</v>
      </c>
      <c r="BM49" s="340"/>
      <c r="BN49" s="284">
        <f>COUNTIF(BN6:BN44,"1")</f>
        <v>0</v>
      </c>
      <c r="BO49" s="284">
        <f>COUNTIF(BO6:BO44,"1")</f>
        <v>0</v>
      </c>
      <c r="BP49" s="284">
        <f>COUNTIF(BP6:BP44,"1")</f>
        <v>0</v>
      </c>
      <c r="BQ49" s="284">
        <f>COUNTIF(BQ6:BQ44,"1")</f>
        <v>0</v>
      </c>
      <c r="BR49" s="284">
        <f>COUNTIF(BR6:BR44,"1")</f>
        <v>0</v>
      </c>
      <c r="BS49" s="284">
        <f>COUNTIF(BS6:BS44,"1")</f>
        <v>0</v>
      </c>
      <c r="BT49" s="348"/>
    </row>
    <row r="50" spans="2:72" ht="5.0999999999999996" customHeight="1">
      <c r="B50" s="34"/>
      <c r="C50" s="34"/>
      <c r="D50" s="65"/>
      <c r="E50" s="65"/>
      <c r="F50" s="65"/>
      <c r="G50" s="65"/>
      <c r="H50" s="65"/>
      <c r="I50" s="65"/>
      <c r="J50" s="35"/>
      <c r="K50" s="65"/>
      <c r="L50" s="65"/>
      <c r="M50" s="65"/>
      <c r="N50" s="65"/>
      <c r="O50" s="65"/>
      <c r="P50" s="65"/>
      <c r="Q50" s="3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c r="BG50" s="65"/>
      <c r="BH50" s="65"/>
      <c r="BI50" s="65"/>
      <c r="BJ50" s="65"/>
      <c r="BK50" s="65"/>
      <c r="BL50" s="65"/>
      <c r="BM50" s="65"/>
      <c r="BN50" s="65"/>
      <c r="BO50" s="65"/>
      <c r="BP50" s="65"/>
      <c r="BQ50" s="65"/>
      <c r="BR50" s="65"/>
      <c r="BS50" s="65"/>
      <c r="BT50" s="65"/>
    </row>
    <row r="51" spans="2:72" ht="18.95" customHeight="1">
      <c r="B51" s="39" t="s">
        <v>515</v>
      </c>
      <c r="C51" s="40"/>
      <c r="D51" s="349"/>
      <c r="E51" s="295"/>
      <c r="F51" s="295"/>
      <c r="G51" s="295"/>
      <c r="H51" s="295"/>
      <c r="I51" s="350"/>
      <c r="J51" s="295"/>
      <c r="K51" s="295"/>
      <c r="L51" s="295"/>
      <c r="M51" s="295"/>
      <c r="N51" s="351"/>
      <c r="O51" s="140"/>
      <c r="P51" s="296"/>
      <c r="Q51" s="295"/>
      <c r="R51" s="295"/>
      <c r="S51" s="295"/>
      <c r="T51" s="295"/>
      <c r="U51" s="350"/>
      <c r="V51" s="295"/>
      <c r="W51" s="350"/>
      <c r="X51" s="295"/>
      <c r="Y51" s="295"/>
      <c r="Z51" s="295"/>
      <c r="AA51" s="295"/>
      <c r="AB51" s="352"/>
      <c r="AC51" s="353"/>
      <c r="AD51" s="354"/>
      <c r="AE51" s="350"/>
      <c r="AF51" s="295"/>
      <c r="AG51" s="295"/>
      <c r="AH51" s="295"/>
      <c r="AI51" s="295"/>
      <c r="AJ51" s="295"/>
      <c r="AK51" s="350"/>
      <c r="AL51" s="295"/>
      <c r="AM51" s="295"/>
      <c r="AN51" s="295"/>
      <c r="AO51" s="295"/>
      <c r="AP51" s="295"/>
      <c r="AQ51" s="295"/>
      <c r="AR51" s="355"/>
      <c r="AS51" s="356"/>
      <c r="AT51" s="349"/>
      <c r="AU51" s="295"/>
      <c r="AV51" s="295"/>
      <c r="AW51" s="295"/>
      <c r="AX51" s="295"/>
      <c r="AY51" s="350"/>
      <c r="AZ51" s="295"/>
      <c r="BA51" s="295"/>
      <c r="BB51" s="295"/>
      <c r="BC51" s="295"/>
      <c r="BD51" s="295"/>
      <c r="BE51" s="295"/>
      <c r="BF51" s="350"/>
      <c r="BG51" s="295"/>
      <c r="BH51" s="357"/>
      <c r="BI51" s="358"/>
      <c r="BJ51" s="295"/>
      <c r="BK51" s="295"/>
      <c r="BL51" s="295"/>
      <c r="BM51" s="350"/>
      <c r="BN51" s="295"/>
      <c r="BO51" s="295"/>
      <c r="BP51" s="295"/>
      <c r="BQ51" s="295"/>
      <c r="BR51" s="295"/>
      <c r="BS51" s="295"/>
      <c r="BT51" s="359"/>
    </row>
    <row r="52" spans="2:72" ht="18.95" customHeight="1">
      <c r="B52" s="41" t="s">
        <v>516</v>
      </c>
      <c r="C52" s="42"/>
      <c r="D52" s="360"/>
      <c r="E52" s="361"/>
      <c r="F52" s="361"/>
      <c r="G52" s="361"/>
      <c r="H52" s="361"/>
      <c r="I52" s="306"/>
      <c r="J52" s="361"/>
      <c r="K52" s="361"/>
      <c r="L52" s="361"/>
      <c r="M52" s="361"/>
      <c r="N52" s="362"/>
      <c r="O52" s="197"/>
      <c r="P52" s="306"/>
      <c r="Q52" s="361"/>
      <c r="R52" s="361"/>
      <c r="S52" s="361"/>
      <c r="T52" s="361"/>
      <c r="U52" s="306"/>
      <c r="V52" s="361"/>
      <c r="W52" s="306"/>
      <c r="X52" s="361"/>
      <c r="Y52" s="361"/>
      <c r="Z52" s="361"/>
      <c r="AA52" s="361"/>
      <c r="AB52" s="361"/>
      <c r="AC52" s="363"/>
      <c r="AD52" s="364"/>
      <c r="AE52" s="306"/>
      <c r="AF52" s="361"/>
      <c r="AG52" s="361"/>
      <c r="AH52" s="361"/>
      <c r="AI52" s="361"/>
      <c r="AJ52" s="361"/>
      <c r="AK52" s="306"/>
      <c r="AL52" s="361"/>
      <c r="AM52" s="361"/>
      <c r="AN52" s="361"/>
      <c r="AO52" s="361"/>
      <c r="AP52" s="361"/>
      <c r="AQ52" s="361"/>
      <c r="AR52" s="306"/>
      <c r="AS52" s="365"/>
      <c r="AT52" s="360"/>
      <c r="AU52" s="361"/>
      <c r="AV52" s="361"/>
      <c r="AW52" s="361"/>
      <c r="AX52" s="361"/>
      <c r="AY52" s="306"/>
      <c r="AZ52" s="361"/>
      <c r="BA52" s="361"/>
      <c r="BB52" s="361"/>
      <c r="BC52" s="361"/>
      <c r="BD52" s="361"/>
      <c r="BE52" s="361"/>
      <c r="BF52" s="306"/>
      <c r="BG52" s="361"/>
      <c r="BH52" s="366"/>
      <c r="BI52" s="367"/>
      <c r="BJ52" s="361"/>
      <c r="BK52" s="361"/>
      <c r="BL52" s="361"/>
      <c r="BM52" s="306"/>
      <c r="BN52" s="361"/>
      <c r="BO52" s="361"/>
      <c r="BP52" s="367"/>
      <c r="BQ52" s="367"/>
      <c r="BR52" s="361"/>
      <c r="BS52" s="361"/>
      <c r="BT52" s="307"/>
    </row>
    <row r="53" spans="2:72" ht="18.95" customHeight="1">
      <c r="B53" s="41" t="s">
        <v>517</v>
      </c>
      <c r="C53" s="42"/>
      <c r="D53" s="408">
        <f>COUNTIF(D51:N51,"Si")</f>
        <v>0</v>
      </c>
      <c r="E53" s="409"/>
      <c r="F53" s="409"/>
      <c r="G53" s="409"/>
      <c r="H53" s="409"/>
      <c r="I53" s="409"/>
      <c r="J53" s="409"/>
      <c r="K53" s="409"/>
      <c r="L53" s="409"/>
      <c r="M53" s="409"/>
      <c r="N53" s="410"/>
      <c r="O53" s="408">
        <f>COUNTIF(O51:AS51,"Si")</f>
        <v>0</v>
      </c>
      <c r="P53" s="409"/>
      <c r="Q53" s="409"/>
      <c r="R53" s="409"/>
      <c r="S53" s="409"/>
      <c r="T53" s="409"/>
      <c r="U53" s="409"/>
      <c r="V53" s="409"/>
      <c r="W53" s="409"/>
      <c r="X53" s="409"/>
      <c r="Y53" s="409"/>
      <c r="Z53" s="409"/>
      <c r="AA53" s="409"/>
      <c r="AB53" s="409"/>
      <c r="AC53" s="409"/>
      <c r="AD53" s="409"/>
      <c r="AE53" s="409"/>
      <c r="AF53" s="409"/>
      <c r="AG53" s="409"/>
      <c r="AH53" s="409"/>
      <c r="AI53" s="409"/>
      <c r="AJ53" s="409"/>
      <c r="AK53" s="409"/>
      <c r="AL53" s="409"/>
      <c r="AM53" s="409"/>
      <c r="AN53" s="409"/>
      <c r="AO53" s="409"/>
      <c r="AP53" s="409"/>
      <c r="AQ53" s="409"/>
      <c r="AR53" s="409"/>
      <c r="AS53" s="410"/>
      <c r="AT53" s="402">
        <f>COUNTIF(AT51:BT51,"Si")</f>
        <v>0</v>
      </c>
      <c r="AU53" s="403"/>
      <c r="AV53" s="403"/>
      <c r="AW53" s="403"/>
      <c r="AX53" s="403"/>
      <c r="AY53" s="403"/>
      <c r="AZ53" s="403"/>
      <c r="BA53" s="403"/>
      <c r="BB53" s="403"/>
      <c r="BC53" s="403"/>
      <c r="BD53" s="403"/>
      <c r="BE53" s="403"/>
      <c r="BF53" s="403"/>
      <c r="BG53" s="403"/>
      <c r="BH53" s="403"/>
      <c r="BI53" s="403"/>
      <c r="BJ53" s="403"/>
      <c r="BK53" s="403"/>
      <c r="BL53" s="403"/>
      <c r="BM53" s="403"/>
      <c r="BN53" s="403"/>
      <c r="BO53" s="403"/>
      <c r="BP53" s="403"/>
      <c r="BQ53" s="403"/>
      <c r="BR53" s="403"/>
      <c r="BS53" s="403"/>
      <c r="BT53" s="404"/>
    </row>
    <row r="54" spans="2:72" ht="18.95" customHeight="1">
      <c r="B54" s="37" t="s">
        <v>518</v>
      </c>
      <c r="C54" s="38"/>
      <c r="D54" s="405">
        <f>COUNTIF(D51:N51,"No")</f>
        <v>0</v>
      </c>
      <c r="E54" s="406"/>
      <c r="F54" s="406"/>
      <c r="G54" s="406"/>
      <c r="H54" s="406"/>
      <c r="I54" s="406"/>
      <c r="J54" s="406"/>
      <c r="K54" s="406"/>
      <c r="L54" s="406"/>
      <c r="M54" s="406"/>
      <c r="N54" s="407"/>
      <c r="O54" s="405">
        <f>COUNTIF(O51:AS51,"No")</f>
        <v>0</v>
      </c>
      <c r="P54" s="406"/>
      <c r="Q54" s="406"/>
      <c r="R54" s="406"/>
      <c r="S54" s="406"/>
      <c r="T54" s="406"/>
      <c r="U54" s="406"/>
      <c r="V54" s="406"/>
      <c r="W54" s="406"/>
      <c r="X54" s="406"/>
      <c r="Y54" s="406"/>
      <c r="Z54" s="406"/>
      <c r="AA54" s="406"/>
      <c r="AB54" s="406"/>
      <c r="AC54" s="406"/>
      <c r="AD54" s="406"/>
      <c r="AE54" s="406"/>
      <c r="AF54" s="406"/>
      <c r="AG54" s="406"/>
      <c r="AH54" s="406"/>
      <c r="AI54" s="406"/>
      <c r="AJ54" s="406"/>
      <c r="AK54" s="406"/>
      <c r="AL54" s="406"/>
      <c r="AM54" s="406"/>
      <c r="AN54" s="406"/>
      <c r="AO54" s="406"/>
      <c r="AP54" s="406"/>
      <c r="AQ54" s="406"/>
      <c r="AR54" s="406"/>
      <c r="AS54" s="407"/>
      <c r="AT54" s="405">
        <f>COUNTIF(AT51:BT51,"No")</f>
        <v>0</v>
      </c>
      <c r="AU54" s="406"/>
      <c r="AV54" s="406"/>
      <c r="AW54" s="406"/>
      <c r="AX54" s="406"/>
      <c r="AY54" s="406"/>
      <c r="AZ54" s="406"/>
      <c r="BA54" s="406"/>
      <c r="BB54" s="406"/>
      <c r="BC54" s="406"/>
      <c r="BD54" s="406"/>
      <c r="BE54" s="406"/>
      <c r="BF54" s="406"/>
      <c r="BG54" s="406"/>
      <c r="BH54" s="406"/>
      <c r="BI54" s="406"/>
      <c r="BJ54" s="406"/>
      <c r="BK54" s="406"/>
      <c r="BL54" s="406"/>
      <c r="BM54" s="406"/>
      <c r="BN54" s="406"/>
      <c r="BO54" s="406"/>
      <c r="BP54" s="406"/>
      <c r="BQ54" s="406"/>
      <c r="BR54" s="406"/>
      <c r="BS54" s="406"/>
      <c r="BT54" s="407"/>
    </row>
    <row r="55" spans="2:72" ht="15.75" customHeight="1">
      <c r="B55" s="32"/>
      <c r="C55" s="32"/>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row>
    <row r="56" spans="2:72" ht="15.75" customHeight="1">
      <c r="B56" s="56"/>
      <c r="C56" s="36"/>
      <c r="D56" s="45">
        <v>1</v>
      </c>
      <c r="E56" s="46" t="s">
        <v>519</v>
      </c>
      <c r="F56" s="46"/>
      <c r="G56" s="46"/>
      <c r="H56" s="46"/>
      <c r="I56" s="46"/>
      <c r="J56" s="46"/>
      <c r="K56" s="46"/>
      <c r="L56" s="46"/>
      <c r="M56" s="46"/>
      <c r="N56" s="46"/>
      <c r="O56" s="46"/>
      <c r="P56" s="46"/>
      <c r="Q56" s="46"/>
      <c r="R56" s="46"/>
      <c r="S56" s="46"/>
      <c r="T56" s="46"/>
      <c r="U56" s="46"/>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row>
    <row r="57" spans="2:72" ht="15.75" customHeight="1">
      <c r="B57" s="56"/>
      <c r="C57" s="36"/>
      <c r="D57" s="45">
        <v>2</v>
      </c>
      <c r="E57" s="46" t="s">
        <v>520</v>
      </c>
      <c r="F57" s="46"/>
      <c r="G57" s="46"/>
      <c r="H57" s="46"/>
      <c r="I57" s="46"/>
      <c r="J57" s="46"/>
      <c r="K57" s="46"/>
      <c r="L57" s="46"/>
      <c r="M57" s="46"/>
      <c r="N57" s="46"/>
      <c r="O57" s="46"/>
      <c r="P57" s="46"/>
      <c r="Q57" s="46"/>
      <c r="R57" s="46"/>
      <c r="S57" s="46"/>
      <c r="T57" s="46"/>
      <c r="U57" s="46"/>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row>
    <row r="58" spans="2:72" ht="15.75" customHeight="1">
      <c r="B58" s="50"/>
      <c r="C58" s="36"/>
      <c r="D58" s="45">
        <v>3</v>
      </c>
      <c r="E58" s="46" t="s">
        <v>521</v>
      </c>
      <c r="F58" s="46"/>
      <c r="G58" s="46"/>
      <c r="H58" s="46"/>
      <c r="I58" s="46"/>
      <c r="J58" s="46"/>
      <c r="K58" s="46"/>
      <c r="L58" s="46"/>
      <c r="M58" s="46"/>
      <c r="N58" s="46"/>
      <c r="O58" s="46"/>
      <c r="P58" s="46"/>
      <c r="Q58" s="46"/>
      <c r="R58" s="46"/>
      <c r="S58" s="46"/>
      <c r="T58" s="46"/>
      <c r="U58" s="46"/>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row>
    <row r="59" spans="2:72" ht="15.75" customHeight="1">
      <c r="B59" s="50"/>
      <c r="C59" s="36"/>
      <c r="D59" s="45">
        <v>4</v>
      </c>
      <c r="E59" s="46" t="s">
        <v>522</v>
      </c>
      <c r="F59" s="46"/>
      <c r="G59" s="46"/>
      <c r="H59" s="46"/>
      <c r="I59" s="46"/>
      <c r="J59" s="46"/>
      <c r="K59" s="46"/>
      <c r="L59" s="46"/>
      <c r="M59" s="46"/>
      <c r="N59" s="46"/>
      <c r="O59" s="46"/>
      <c r="P59" s="46"/>
      <c r="Q59" s="46"/>
      <c r="R59" s="46"/>
      <c r="S59" s="46"/>
      <c r="T59" s="46"/>
      <c r="U59" s="46"/>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row>
    <row r="60" spans="2:72" ht="15.75" customHeight="1">
      <c r="B60" s="50"/>
      <c r="C60" s="36"/>
      <c r="D60" s="47">
        <v>5</v>
      </c>
      <c r="E60" s="46" t="s">
        <v>523</v>
      </c>
      <c r="F60" s="46"/>
      <c r="G60" s="48"/>
      <c r="H60" s="46"/>
      <c r="I60" s="48"/>
      <c r="J60" s="48"/>
      <c r="K60" s="46"/>
      <c r="L60" s="46"/>
      <c r="M60" s="48"/>
      <c r="N60" s="46"/>
      <c r="O60" s="48"/>
      <c r="P60" s="48"/>
      <c r="Q60" s="48"/>
      <c r="R60" s="48"/>
      <c r="S60" s="48"/>
      <c r="T60" s="48"/>
      <c r="U60" s="48"/>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row>
    <row r="61" spans="2:72" ht="15.75" customHeight="1">
      <c r="D61" s="61">
        <v>6</v>
      </c>
      <c r="E61" s="62" t="s">
        <v>524</v>
      </c>
      <c r="F61" s="63"/>
      <c r="G61" s="63"/>
      <c r="H61" s="63"/>
      <c r="I61" s="63"/>
      <c r="J61" s="63"/>
      <c r="K61" s="63"/>
      <c r="L61" s="63"/>
      <c r="M61" s="63"/>
      <c r="N61" s="63"/>
      <c r="O61" s="63"/>
      <c r="P61" s="63"/>
      <c r="Q61" s="63"/>
      <c r="R61" s="63"/>
      <c r="S61" s="63"/>
      <c r="T61" s="63"/>
      <c r="U61" s="63"/>
    </row>
    <row r="62" spans="2:72" ht="15.75" customHeight="1">
      <c r="D62" s="61">
        <v>7</v>
      </c>
      <c r="E62" s="62" t="s">
        <v>525</v>
      </c>
      <c r="F62" s="63"/>
      <c r="G62" s="63"/>
      <c r="H62" s="63"/>
      <c r="I62" s="63"/>
      <c r="J62" s="63"/>
      <c r="K62" s="63"/>
      <c r="L62" s="63"/>
      <c r="M62" s="63"/>
      <c r="N62" s="63"/>
      <c r="O62" s="63"/>
      <c r="P62" s="63"/>
      <c r="Q62" s="63"/>
      <c r="R62" s="63"/>
      <c r="S62" s="63"/>
      <c r="T62" s="63"/>
      <c r="U62" s="63"/>
    </row>
  </sheetData>
  <mergeCells count="44">
    <mergeCell ref="AT53:BT53"/>
    <mergeCell ref="D54:N54"/>
    <mergeCell ref="O54:AS54"/>
    <mergeCell ref="AT54:BT54"/>
    <mergeCell ref="D53:N53"/>
    <mergeCell ref="O53:AS53"/>
    <mergeCell ref="A42:A44"/>
    <mergeCell ref="B42:B44"/>
    <mergeCell ref="A30:A32"/>
    <mergeCell ref="B30:B32"/>
    <mergeCell ref="A33:A35"/>
    <mergeCell ref="B33:B35"/>
    <mergeCell ref="A36:A38"/>
    <mergeCell ref="B36:B38"/>
    <mergeCell ref="A24:A26"/>
    <mergeCell ref="B24:B26"/>
    <mergeCell ref="A27:A29"/>
    <mergeCell ref="B27:B29"/>
    <mergeCell ref="A39:A41"/>
    <mergeCell ref="B39:B41"/>
    <mergeCell ref="A15:A17"/>
    <mergeCell ref="B15:B17"/>
    <mergeCell ref="A18:A20"/>
    <mergeCell ref="B18:B20"/>
    <mergeCell ref="A21:A23"/>
    <mergeCell ref="B21:B23"/>
    <mergeCell ref="A6:A8"/>
    <mergeCell ref="B6:B8"/>
    <mergeCell ref="A9:A11"/>
    <mergeCell ref="B9:B11"/>
    <mergeCell ref="A12:A14"/>
    <mergeCell ref="B12:B14"/>
    <mergeCell ref="A1:BZ1"/>
    <mergeCell ref="A2:BU2"/>
    <mergeCell ref="A3:A5"/>
    <mergeCell ref="B3:B5"/>
    <mergeCell ref="C3:C5"/>
    <mergeCell ref="D3:N3"/>
    <mergeCell ref="O3:AS3"/>
    <mergeCell ref="AT3:BT3"/>
    <mergeCell ref="BW4:BW5"/>
    <mergeCell ref="BX4:BX5"/>
    <mergeCell ref="BY4:BY5"/>
    <mergeCell ref="BZ4:BZ5"/>
  </mergeCells>
  <dataValidations count="4">
    <dataValidation type="list" allowBlank="1" showInputMessage="1" showErrorMessage="1" sqref="D6:BT44" xr:uid="{B9A5B206-FF2F-4DD0-8BB9-AAD1E10FDE17}">
      <formula1>$BW$4:$BZ$4</formula1>
    </dataValidation>
    <dataValidation type="list" allowBlank="1" showInputMessage="1" showErrorMessage="1" sqref="BA52:BE52 X52:AC52 J52:O52 Q52:V52 AE52:AJ52 AL52:AQ52 AS52:AX52 BN52:BS52 BG52:BI52 BL52 D52:H52" xr:uid="{3A5F4DC0-7479-4EFC-81C4-68DCFE6FF35C}">
      <formula1>"1,2,3,4,5,6,7"</formula1>
    </dataValidation>
    <dataValidation type="list" allowBlank="1" showInputMessage="1" showErrorMessage="1" sqref="AS51:AX51 X51:AC51 J51:O51 Q51:V51 AE51:AJ51 AL51:AQ51 BA51:BE51 BN51:BS51 BG51:BI51 BL51 D51:H51" xr:uid="{43D74506-3EAE-4AEA-9079-704FF5AB620A}">
      <formula1>"Si,No"</formula1>
    </dataValidation>
    <dataValidation allowBlank="1" showInputMessage="1" showErrorMessage="1" sqref="BF51:BF52 AK51:AK52 W51:W52 BT51:BT52 BJ51:BK52 AR51:AR52 AY51:AZ52 AD51:AD52 I51:I52 P51:P52 BM51:BM52" xr:uid="{588AF30B-0785-44DA-B9E0-E481E6B8B9BA}"/>
  </dataValidations>
  <printOptions gridLines="1"/>
  <pageMargins left="0.25" right="0.25" top="0.75" bottom="0.75" header="0" footer="0"/>
  <pageSetup paperSize="9" scale="67"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47D19293AF2C4485A03F13DC2F9FE8" ma:contentTypeVersion="12" ma:contentTypeDescription="Create a new document." ma:contentTypeScope="" ma:versionID="cecda4b25c31c3859a9c6e7aa9a7b2c7">
  <xsd:schema xmlns:xsd="http://www.w3.org/2001/XMLSchema" xmlns:xs="http://www.w3.org/2001/XMLSchema" xmlns:p="http://schemas.microsoft.com/office/2006/metadata/properties" xmlns:ns2="204520e5-5dff-4581-a8c4-1d13ed74be57" targetNamespace="http://schemas.microsoft.com/office/2006/metadata/properties" ma:root="true" ma:fieldsID="85f2fc423002fe7c1125de4e3dc028a2" ns2:_="">
    <xsd:import namespace="204520e5-5dff-4581-a8c4-1d13ed74be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4520e5-5dff-4581-a8c4-1d13ed74be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04520e5-5dff-4581-a8c4-1d13ed74be5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045C7D-3916-4C67-8D48-7BFF3CB2D34C}"/>
</file>

<file path=customXml/itemProps2.xml><?xml version="1.0" encoding="utf-8"?>
<ds:datastoreItem xmlns:ds="http://schemas.openxmlformats.org/officeDocument/2006/customXml" ds:itemID="{B3F472EB-28B0-403C-9870-92936DE8175A}"/>
</file>

<file path=customXml/itemProps3.xml><?xml version="1.0" encoding="utf-8"?>
<ds:datastoreItem xmlns:ds="http://schemas.openxmlformats.org/officeDocument/2006/customXml" ds:itemID="{A2558D9D-F4FE-4399-95CB-9603AB6719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Lorena Lopez Chacon</cp:lastModifiedBy>
  <cp:revision/>
  <dcterms:created xsi:type="dcterms:W3CDTF">2019-07-19T08:22:48Z</dcterms:created>
  <dcterms:modified xsi:type="dcterms:W3CDTF">2026-07-31T01:08:46Z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0x0101000C47D19293AF2C4485A03F13DC2F9FE8</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